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UBS/planilhas desmembradas/"/>
    </mc:Choice>
  </mc:AlternateContent>
  <xr:revisionPtr revIDLastSave="7" documentId="8_{91D06001-638D-458A-8017-C1CE087E80AC}" xr6:coauthVersionLast="47" xr6:coauthVersionMax="47" xr10:uidLastSave="{E675F7FD-F41E-42D4-8244-37B70A84EC76}"/>
  <bookViews>
    <workbookView xWindow="-108" yWindow="-108" windowWidth="23256" windowHeight="12456" xr2:uid="{00000000-000D-0000-FFFF-FFFF00000000}"/>
  </bookViews>
  <sheets>
    <sheet name="Componentes" sheetId="2" r:id="rId1"/>
    <sheet name="Eletrodutos" sheetId="3" r:id="rId2"/>
    <sheet name="Condutores" sheetId="4" r:id="rId3"/>
    <sheet name="Eletrocalha" sheetId="5" r:id="rId4"/>
    <sheet name="Caixas de passagem" sheetId="6" r:id="rId5"/>
    <sheet name="Luminárias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3" l="1"/>
  <c r="H8" i="3"/>
  <c r="D22" i="4"/>
  <c r="B22" i="4"/>
  <c r="A22" i="4"/>
  <c r="C22" i="4"/>
</calcChain>
</file>

<file path=xl/sharedStrings.xml><?xml version="1.0" encoding="utf-8"?>
<sst xmlns="http://schemas.openxmlformats.org/spreadsheetml/2006/main" count="233" uniqueCount="169">
  <si>
    <t>Lista de Materiais - Componentes (Elétrico)</t>
  </si>
  <si>
    <t>Descrição do Material</t>
  </si>
  <si>
    <t>Dimensões</t>
  </si>
  <si>
    <t>Quantidade (peças)</t>
  </si>
  <si>
    <t>Caixas de Embutir</t>
  </si>
  <si>
    <t>Caixa de Luz 4''x2'', de embutir, em PVC na cor amarelo para eletroduto corrugado</t>
  </si>
  <si>
    <t>4''x2''</t>
  </si>
  <si>
    <t>Caixa de Luz 4''x4'', de embutir, em PVC na cor amarelo para eletroduto corrugado</t>
  </si>
  <si>
    <t>4''x4''</t>
  </si>
  <si>
    <t>Caixa octogonal 4''x4'' com fundo móvel, em PVC na cor amarela para eletroduto corrugado</t>
  </si>
  <si>
    <t>Conduletes de PVC</t>
  </si>
  <si>
    <t>Adaptador de Redução para Condulete de PVC, Ø1''x3/4''</t>
  </si>
  <si>
    <t>Ø1''x3/4''</t>
  </si>
  <si>
    <t>Condulete de PVC multiplo antichamas na cor cinza, Ø1'', sem tampa, com 5 entradas</t>
  </si>
  <si>
    <t>Ø1''</t>
  </si>
  <si>
    <t>Tampa Cega para Condulete Top de PVC antichama na cor cinza</t>
  </si>
  <si>
    <t>Tampa para 1 Interruptor para Condulete Top de PVC antichama na cor cinza</t>
  </si>
  <si>
    <t>Derivações de Eletrodutos</t>
  </si>
  <si>
    <t>Arruela de ferro fundido, com galvanização eletrolítica, para fixação de eletroduto rígido metálico de diâmetro nominal 25, rosca Ø1" BSP</t>
  </si>
  <si>
    <t>Bucha terminal, de ferro nodular com galvanização a fogo, para eletroduto rígido metálico de diâmetro nominal 25, rosca Ø1'' BSP</t>
  </si>
  <si>
    <t>Derivações para Eletrodutos de PVC Rígido</t>
  </si>
  <si>
    <t>Curva 45° para eletroduto rígido de PVC, DN25mm, rosca Ø3/4'' BSP conforme ABNT NBR 15465</t>
  </si>
  <si>
    <t>DN25mm (3/4'')</t>
  </si>
  <si>
    <t>Curva 45° para eletroduto rígido de PVC, DN32mm, rosca Ø1'' BSP conforme ABNT NBR 15465</t>
  </si>
  <si>
    <t>DN32mm (1'')</t>
  </si>
  <si>
    <t>Curva 45° para eletroduto rígido de PVC, DN65mm, rosca Ø2'' BSP conforme ABNT NBR 15465</t>
  </si>
  <si>
    <t>DN65mm (2'')</t>
  </si>
  <si>
    <t>Curva 90° para eletroduto rígido de PVC, DN25mm, rosca Ø3/4'' BSP conforme ABNT NBR 15465</t>
  </si>
  <si>
    <t>Curva 90° para eletroduto rígido de PVC, DN32mm, rosca Ø1'' BSP conforme ABNT NBR 15465</t>
  </si>
  <si>
    <t>Curva 90° para eletroduto rígido de PVC, DN40mm, rosca Ø1.1/4'' BSP conforme ABNT NBR 15465</t>
  </si>
  <si>
    <t>DN40mm (1.1/4'')</t>
  </si>
  <si>
    <t>Curva 90° para eletroduto rígido de PVC, DN65mm, rosca Ø2'' BSP conforme ABNT NBR 15465</t>
  </si>
  <si>
    <t>Luva para eletroduto de PVC rígido, DN25mm, rosca Ø3/4'' BSP conforme ABNT NBR 15465</t>
  </si>
  <si>
    <t>Luva para eletroduto de PVC rígido, DN32mm, rosca Ø1'' BSP conforme ABNT NBR 15465</t>
  </si>
  <si>
    <t>Luva para eletroduto de PVC rígido, DN40mm, rosca Ø1.1/4'' BSP conforme ABNT NBR 15465</t>
  </si>
  <si>
    <t>Luva para eletroduto de PVC rígido, DN65mm, rosca Ø2'' BSP conforme ABNT NBR 15465</t>
  </si>
  <si>
    <t>Disjuntores e Proteções</t>
  </si>
  <si>
    <t>DISPOSITIVO DPS CLASSE II, 1 POLO, TENSAO MAXIMA DE 275 V, CORRENTE MAXIMA DE *90* KA (TIPO AC)</t>
  </si>
  <si>
    <t>VCL 275V 90kA Slim</t>
  </si>
  <si>
    <t>Disjuntor bipolar DR 25 A - Dispositivo residual diferencial, tipo AC, 30MA, ref.5SM1 312-OMB, Siemens ou similar</t>
  </si>
  <si>
    <t>In=25 A, 30mA</t>
  </si>
  <si>
    <t>BIPOLAR DE 16A</t>
  </si>
  <si>
    <t>B 16A</t>
  </si>
  <si>
    <t>BIPOLAR DE 20A</t>
  </si>
  <si>
    <t>B 20A</t>
  </si>
  <si>
    <t>BIPOLAR DE 25A</t>
  </si>
  <si>
    <t>A 25A</t>
  </si>
  <si>
    <t>DISJUNTOR MONOPOLAR TIPO DIN, CORRENTE NOMINAL DE 16A - FORNECIMENTO E INSTALAÇÃO. AF_10/2020</t>
  </si>
  <si>
    <t>DISJUNTOR MONOPOLAR TIPO DIN, CORRENTE NOMINAL DE 25A - FORNECIMENTO E INSTALAÇÃO. AF_10/2020</t>
  </si>
  <si>
    <t>B 25A</t>
  </si>
  <si>
    <t>TRIPOLAR DE 16A</t>
  </si>
  <si>
    <t>C 16A</t>
  </si>
  <si>
    <t>TRIPOLAR DE 32A</t>
  </si>
  <si>
    <t>C 32A</t>
  </si>
  <si>
    <t>TRIPOLAR DE 63A</t>
  </si>
  <si>
    <t>C 63A</t>
  </si>
  <si>
    <t>Interruptores</t>
  </si>
  <si>
    <t>Conjunto montado com 1 Interruptor Simples, 10A 250V~, 4''x2''</t>
  </si>
  <si>
    <t>1S, 4''x2''</t>
  </si>
  <si>
    <t>Conjunto montado de Interruptor com 2 teclas simples, 4''x2''</t>
  </si>
  <si>
    <t>2xS, 4''x2''</t>
  </si>
  <si>
    <t>Conjunto montado de Interruptor com 3 teclas simples, 4''x2''</t>
  </si>
  <si>
    <t>3xS, 4''x2''</t>
  </si>
  <si>
    <t>Interruptores + Tomadas</t>
  </si>
  <si>
    <t>Conjunto montado de 1 Interruptor Simples + 1 Tomada 2P+T, 10A, 4''x2''</t>
  </si>
  <si>
    <t>1S+1Tom.10A, 4''x2''</t>
  </si>
  <si>
    <t>Placa saída de fio</t>
  </si>
  <si>
    <t>Conjunto montado de 1 Placa para Saída de Fio Ø11mm, 4''x2''</t>
  </si>
  <si>
    <t>Saída de fio</t>
  </si>
  <si>
    <t>Quadro de distribuição (área interna)</t>
  </si>
  <si>
    <t>QUADRO DE DISTRIBUIÇÃO DE ENERGIA EM CHAPA DE AÇO GALVANIZADO, DE SOBREPOR, COM BARRAMENTO TRIFÁSICO, PARA 36 DISJUNTORES DIN 100A - FORNECIMENTO E INSTALAÇÃO. AF_10/2020</t>
  </si>
  <si>
    <t>442x560mm_16 Disj.</t>
  </si>
  <si>
    <t>442x636mm_24 Disj.</t>
  </si>
  <si>
    <t>Tomadas</t>
  </si>
  <si>
    <t>Conjunto montado de 1 Tomada 2P+T, 10A, posto horizontal, 4''x2''</t>
  </si>
  <si>
    <t>10A, 4''x2''</t>
  </si>
  <si>
    <t>Conjunto montado de 1 Tomada 2P+T, 20A, posto horizontal, 4''x2''</t>
  </si>
  <si>
    <t>20A, 4''x2''</t>
  </si>
  <si>
    <t>Conjunto montado de 2 Tomadas 2P+T, 10A, postos horizontais, 4''x2''</t>
  </si>
  <si>
    <t>2x10A, 4''x2''</t>
  </si>
  <si>
    <t>Conjunto montado de 2 Tomadas 2P+T, 20A, postos horizontais, 4''x2''</t>
  </si>
  <si>
    <t>2x20A, 4''x2''</t>
  </si>
  <si>
    <t>Conjunto montado de 3 Tomadas 2P+T, 10A, postos horizontais, 4''x2''</t>
  </si>
  <si>
    <t>Placa cega, 4''x2''</t>
  </si>
  <si>
    <t>Placa cega, 4''x4''</t>
  </si>
  <si>
    <t>Placa Cega, 4''x4''</t>
  </si>
  <si>
    <t>Tampa cega para piso, 4x4</t>
  </si>
  <si>
    <t>Tp cega piso 4x4</t>
  </si>
  <si>
    <t>Lista de Materiais - Eletrodutos EXT.</t>
  </si>
  <si>
    <t>Lista de Materiais - Eletrodutos INT.</t>
  </si>
  <si>
    <t>Diâmetro Nominal</t>
  </si>
  <si>
    <t>Comprimento (m)</t>
  </si>
  <si>
    <t>POSIÇÃO</t>
  </si>
  <si>
    <t>Eletroduto de PVC Rígido Roscável, anti chama, na cor preta, conforme NBR 15465</t>
  </si>
  <si>
    <t>PAREDE</t>
  </si>
  <si>
    <t>Cabo PP 3X2,5mm² 750v</t>
  </si>
  <si>
    <t>Forro</t>
  </si>
  <si>
    <t>PISO</t>
  </si>
  <si>
    <t>LAJE</t>
  </si>
  <si>
    <t>Eletroduto flexível corrugado, em PVC na cor amarelo antichamas, conforme NBR15465</t>
  </si>
  <si>
    <t>DN 25mm</t>
  </si>
  <si>
    <t>TOTAL</t>
  </si>
  <si>
    <t>Quantitativo de Cabos em Metros</t>
  </si>
  <si>
    <t>FA-2,5mm²</t>
  </si>
  <si>
    <t>FA-4,0mm²</t>
  </si>
  <si>
    <t>FA-6,0mm²</t>
  </si>
  <si>
    <t>FA-10,0mm²</t>
  </si>
  <si>
    <t>QTD.</t>
  </si>
  <si>
    <t>2,5mm²</t>
  </si>
  <si>
    <t>FB-2,5mm²</t>
  </si>
  <si>
    <t>FB-4,0mm²</t>
  </si>
  <si>
    <t>FB-6,0mm²</t>
  </si>
  <si>
    <t>FB-10,0mm²</t>
  </si>
  <si>
    <t>4,0mm²</t>
  </si>
  <si>
    <t>FC-2,5mm²</t>
  </si>
  <si>
    <t>FC-4,0mm²</t>
  </si>
  <si>
    <t>FC-6,0mm²</t>
  </si>
  <si>
    <t>FC-10,0mm²</t>
  </si>
  <si>
    <t>N-2,5mm²</t>
  </si>
  <si>
    <t>N-4,0mm²</t>
  </si>
  <si>
    <t>N-6,0mm²</t>
  </si>
  <si>
    <t>N-10,0mm²</t>
  </si>
  <si>
    <t>PE-2,5mm²</t>
  </si>
  <si>
    <t>PE-4,0mm²</t>
  </si>
  <si>
    <t>PE-6,0mm²</t>
  </si>
  <si>
    <t>PE-10,0mm²</t>
  </si>
  <si>
    <t>Re-2,5mm²</t>
  </si>
  <si>
    <t>Totais</t>
  </si>
  <si>
    <t>6,0mm²</t>
  </si>
  <si>
    <t>10,0mm²</t>
  </si>
  <si>
    <t>Quantitativo Eletrocalhas e Perfilados (Elétrico)</t>
  </si>
  <si>
    <t>Descrição</t>
  </si>
  <si>
    <t>Tamanho</t>
  </si>
  <si>
    <t>Comprimento (M)</t>
  </si>
  <si>
    <t>Eletrocalha metálica perfurada, com tampa de encaixe</t>
  </si>
  <si>
    <t>50x50mm</t>
  </si>
  <si>
    <t>Derivações de Eletrocalhas (Elétrico)</t>
  </si>
  <si>
    <t>Curva Horizontal 45°, para eletrocalha, chapa de aço carbono galvanizada, largura 50 mm e altura da aba 50 mm</t>
  </si>
  <si>
    <t>Curva Horizontal 90°, para eletrocalha, chapa de aço carbono galvanizada, largura 50 mm e altura da aba 50 mm</t>
  </si>
  <si>
    <t>Curva Vertical Externa 45°, para eletrocalha, chapa de aço carbono galvanizada, largura 50 mm e altura da aba 50 mm</t>
  </si>
  <si>
    <t>Curva Vertical Externa 90°, para eletrocalha, chapa de aço carbono galvanizada, largura 50 mm e altura da aba 50 mm</t>
  </si>
  <si>
    <t>Curva Vertical Interna 45°, para eletrocalha, chapa de aço carbono galvanizada, largura 50 mm e altura da aba 50 mm</t>
  </si>
  <si>
    <t>Curva Vertical Interna 90°, para eletrocalha, chapa de aço carbono galvanizada, largura 50 mm e altura da aba 50 mm</t>
  </si>
  <si>
    <t>Derivações de eletrocalha (Elétrico)</t>
  </si>
  <si>
    <t>Saída final para eletroduto, para perfilado de 50 x 50mm, de chapa de aço carbono galvanizado</t>
  </si>
  <si>
    <t>Saída horizontal de Eletroduto em eletrocalha, de chapa de aço carbono galvanizado</t>
  </si>
  <si>
    <t>Saida para Eletroduto</t>
  </si>
  <si>
    <t>Fixações Elétricas (Elétrico)</t>
  </si>
  <si>
    <t>Arruela lisa Ø3/8'', de aço carbono galvanizado</t>
  </si>
  <si>
    <t>Ø3/8''</t>
  </si>
  <si>
    <t>Arruela lisa Ø3/8', de aço carbono, galvanizada</t>
  </si>
  <si>
    <t>Parafuso cabeça de lentilha auto travante, de aço carbono, galvanizado, rosca Ø3/8'', comprimento 3/4''</t>
  </si>
  <si>
    <t>Ø3/8'' x 3/4''</t>
  </si>
  <si>
    <t>Porca losangular com pino rosqueado, de aço carbono, galvanização eletrolítica, rosca Ø 3/8''</t>
  </si>
  <si>
    <t>Porca sextavada, rosca Ø3/8'', de aço carbono galvanizado</t>
  </si>
  <si>
    <t>Tabela de caixas de passagem</t>
  </si>
  <si>
    <t>Quantidade</t>
  </si>
  <si>
    <t>Caixa enterrada retangular, em alvenaria com tijolos cerâmicos, 30x30x30cm</t>
  </si>
  <si>
    <t>Caixa enterrada retangular, em alvenaria com tijolos cerâmicos, 60x60x60cm</t>
  </si>
  <si>
    <t>Tabela de luminárias</t>
  </si>
  <si>
    <t>Luminária , de sobrepor, tipo arandela meia lua, uso interno, com lâmpada led de 6w</t>
  </si>
  <si>
    <t>Painel de led de embutir, quadrado de 40w</t>
  </si>
  <si>
    <t>Luminária hermética ip65 2xt8 led 18w 6000k</t>
  </si>
  <si>
    <t>Luminária, de sobrepor, tipo calha, em chapa de aço, com aletas e refletor, comprimento 120cm, base g13, com 2 lâmpadas de 20w</t>
  </si>
  <si>
    <t>Luminária, de sobrepor, tipo plafon com vidro fosco diâmetro 30cm, base e27, com 2 lâmpadas led de 10w</t>
  </si>
  <si>
    <t>Painel de led de sobrepor, quadrado de 24w</t>
  </si>
  <si>
    <t>Caixa octogonal 4" X 4", pvc, instalada em laje</t>
  </si>
  <si>
    <t>80A</t>
  </si>
  <si>
    <r>
      <t>Disjuntor Tripolar em caixa moldada 80A, Icc</t>
    </r>
    <r>
      <rPr>
        <sz val="11"/>
        <color rgb="FF000000"/>
        <rFont val="Aptos Narrow"/>
        <family val="2"/>
      </rPr>
      <t>≥</t>
    </r>
    <r>
      <rPr>
        <sz val="11"/>
        <color rgb="FF000000"/>
        <rFont val="Calibri"/>
        <family val="2"/>
      </rPr>
      <t>18ka conforme IEC 60947-2, encaixe perfil DIN 35mm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</si>
</sst>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0" tint="-4.9989318521683403E-2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1"/>
      <color rgb="FF000000"/>
      <name val="Aptos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93">
    <xf numFmtId="0" fontId="0" fillId="0" borderId="0" applyBorder="0"/>
    <xf numFmtId="0" fontId="6" fillId="0" borderId="13" applyNumberFormat="0" applyFill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9" fillId="10" borderId="0" applyNumberFormat="0" applyBorder="0" applyAlignment="0" applyProtection="0"/>
    <xf numFmtId="0" fontId="10" fillId="11" borderId="16" applyNumberFormat="0" applyAlignment="0" applyProtection="0"/>
    <xf numFmtId="0" fontId="11" fillId="12" borderId="17" applyNumberFormat="0" applyAlignment="0" applyProtection="0"/>
    <xf numFmtId="0" fontId="12" fillId="12" borderId="16" applyNumberFormat="0" applyAlignment="0" applyProtection="0"/>
    <xf numFmtId="0" fontId="13" fillId="0" borderId="18" applyNumberFormat="0" applyFill="0" applyAlignment="0" applyProtection="0"/>
    <xf numFmtId="0" fontId="14" fillId="13" borderId="1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8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19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  <xf numFmtId="0" fontId="18" fillId="38" borderId="0" applyNumberFormat="0" applyBorder="0" applyAlignment="0" applyProtection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0" fontId="3" fillId="14" borderId="20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2" fillId="14" borderId="20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  <xf numFmtId="0" fontId="1" fillId="14" borderId="20" applyNumberFormat="0" applyFont="0" applyAlignment="0" applyProtection="0"/>
  </cellStyleXfs>
  <cellXfs count="45">
    <xf numFmtId="0" fontId="0" fillId="0" borderId="0" xfId="0"/>
    <xf numFmtId="0" fontId="4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4" borderId="1" xfId="0" applyFont="1" applyFill="1" applyBorder="1"/>
    <xf numFmtId="0" fontId="5" fillId="6" borderId="1" xfId="0" applyFont="1" applyFill="1" applyBorder="1"/>
    <xf numFmtId="0" fontId="0" fillId="7" borderId="1" xfId="0" applyFill="1" applyBorder="1"/>
    <xf numFmtId="0" fontId="0" fillId="9" borderId="1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9" borderId="7" xfId="0" applyFill="1" applyBorder="1"/>
    <xf numFmtId="0" fontId="4" fillId="0" borderId="0" xfId="0" applyFont="1" applyBorder="1" applyAlignment="1">
      <alignment vertical="center"/>
    </xf>
    <xf numFmtId="0" fontId="0" fillId="5" borderId="10" xfId="0" applyFill="1" applyBorder="1"/>
    <xf numFmtId="0" fontId="0" fillId="5" borderId="12" xfId="0" applyFill="1" applyBorder="1"/>
    <xf numFmtId="0" fontId="0" fillId="0" borderId="7" xfId="0" applyBorder="1"/>
    <xf numFmtId="0" fontId="5" fillId="6" borderId="7" xfId="0" applyFont="1" applyFill="1" applyBorder="1"/>
    <xf numFmtId="0" fontId="0" fillId="7" borderId="7" xfId="0" applyFill="1" applyBorder="1"/>
    <xf numFmtId="0" fontId="0" fillId="8" borderId="7" xfId="0" applyFill="1" applyBorder="1"/>
    <xf numFmtId="0" fontId="0" fillId="2" borderId="1" xfId="0" applyFill="1" applyBorder="1"/>
    <xf numFmtId="0" fontId="0" fillId="3" borderId="7" xfId="0" applyFill="1" applyBorder="1"/>
    <xf numFmtId="0" fontId="0" fillId="3" borderId="1" xfId="0" applyFill="1" applyBorder="1" applyAlignment="1">
      <alignment horizontal="right"/>
    </xf>
    <xf numFmtId="0" fontId="0" fillId="0" borderId="11" xfId="0" applyBorder="1"/>
    <xf numFmtId="0" fontId="0" fillId="3" borderId="22" xfId="0" applyFill="1" applyBorder="1"/>
    <xf numFmtId="0" fontId="0" fillId="3" borderId="23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9" borderId="29" xfId="0" applyFill="1" applyBorder="1"/>
    <xf numFmtId="0" fontId="0" fillId="3" borderId="30" xfId="0" applyFill="1" applyBorder="1"/>
    <xf numFmtId="0" fontId="0" fillId="8" borderId="30" xfId="0" applyFill="1" applyBorder="1"/>
    <xf numFmtId="0" fontId="0" fillId="7" borderId="29" xfId="0" applyFill="1" applyBorder="1"/>
    <xf numFmtId="0" fontId="5" fillId="6" borderId="29" xfId="0" applyFont="1" applyFill="1" applyBorder="1"/>
    <xf numFmtId="0" fontId="0" fillId="3" borderId="29" xfId="0" applyFill="1" applyBorder="1"/>
    <xf numFmtId="0" fontId="0" fillId="5" borderId="28" xfId="0" applyFill="1" applyBorder="1"/>
    <xf numFmtId="0" fontId="4" fillId="2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</cellXfs>
  <cellStyles count="293">
    <cellStyle name="20% - Ênfase1" xfId="15" builtinId="30" customBuiltin="1"/>
    <cellStyle name="20% - Ênfase1 2" xfId="33" xr:uid="{B37F4E12-05C1-4AA6-B9D5-A9B2C2257CD6}"/>
    <cellStyle name="20% - Ênfase1 2 2" xfId="132" xr:uid="{53C63E57-BFBD-4465-A8AE-2FE457F2A84E}"/>
    <cellStyle name="20% - Ênfase1 2 3" xfId="213" xr:uid="{CDC12B04-FCA6-4352-B452-E14326214910}"/>
    <cellStyle name="20% - Ênfase1 3" xfId="34" xr:uid="{4BFE6EF2-0F42-45F1-949F-1118D5EFCAB1}"/>
    <cellStyle name="20% - Ênfase1 3 2" xfId="133" xr:uid="{05F19D69-F856-49E2-9AD1-E0A3048CF1BC}"/>
    <cellStyle name="20% - Ênfase1 3 3" xfId="214" xr:uid="{B282E3CE-3365-4FE8-8A11-3B60511EFA3D}"/>
    <cellStyle name="20% - Ênfase1 4" xfId="35" xr:uid="{10C83C2F-7F4B-458F-B0AC-8C39F9D7EA2F}"/>
    <cellStyle name="20% - Ênfase1 4 2" xfId="134" xr:uid="{D909AC26-5F91-4E24-8D8A-25474DCF063A}"/>
    <cellStyle name="20% - Ênfase1 4 3" xfId="215" xr:uid="{EFF8209C-997C-4173-8146-5354DE412F36}"/>
    <cellStyle name="20% - Ênfase1 5" xfId="36" xr:uid="{FA5D7153-ADCE-44B4-B2CE-C487B16CAA21}"/>
    <cellStyle name="20% - Ênfase1 5 2" xfId="135" xr:uid="{AB01E995-B2F5-4966-A408-61BEC65F705E}"/>
    <cellStyle name="20% - Ênfase1 5 3" xfId="216" xr:uid="{9D057016-642D-4BF9-9202-521CE1E63969}"/>
    <cellStyle name="20% - Ênfase1 6" xfId="131" xr:uid="{6EABAAF6-A5D0-4E3F-9D57-AFC193D292B8}"/>
    <cellStyle name="20% - Ênfase1 7" xfId="212" xr:uid="{3B384BC2-9099-43CE-BAC0-5DB9F567F781}"/>
    <cellStyle name="20% - Ênfase2" xfId="18" builtinId="34" customBuiltin="1"/>
    <cellStyle name="20% - Ênfase2 2" xfId="37" xr:uid="{C2790398-B813-4EAE-B023-59F2C2FADEE1}"/>
    <cellStyle name="20% - Ênfase2 2 2" xfId="137" xr:uid="{A766740F-1F46-40D1-9EF5-FE1B63D23E1C}"/>
    <cellStyle name="20% - Ênfase2 2 3" xfId="218" xr:uid="{4052C40D-4E1A-4436-BEE7-D5B2CF2F36C4}"/>
    <cellStyle name="20% - Ênfase2 3" xfId="38" xr:uid="{4793CB0B-4792-4D83-B917-62045CA41B53}"/>
    <cellStyle name="20% - Ênfase2 3 2" xfId="138" xr:uid="{272329AF-64AB-4932-803C-28A2D3C251AB}"/>
    <cellStyle name="20% - Ênfase2 3 3" xfId="219" xr:uid="{B5DEF993-C617-4340-9F65-04F231606AB6}"/>
    <cellStyle name="20% - Ênfase2 4" xfId="39" xr:uid="{3F2189FE-A8EC-477F-99A3-D9AA32CEFC03}"/>
    <cellStyle name="20% - Ênfase2 4 2" xfId="139" xr:uid="{E3D1DF14-FBDE-4F13-A2D1-17994C39390A}"/>
    <cellStyle name="20% - Ênfase2 4 3" xfId="220" xr:uid="{FE79DE84-D3AC-4D5F-AB91-43C3522FB915}"/>
    <cellStyle name="20% - Ênfase2 5" xfId="40" xr:uid="{58EF2F57-0D57-402E-ACF4-53AF90D5E9CF}"/>
    <cellStyle name="20% - Ênfase2 5 2" xfId="140" xr:uid="{30A3E99A-3BF3-42D1-8661-63588DE7879A}"/>
    <cellStyle name="20% - Ênfase2 5 3" xfId="221" xr:uid="{09CCC0AC-13DE-4E6D-A6F5-C63A6D00C3D7}"/>
    <cellStyle name="20% - Ênfase2 6" xfId="136" xr:uid="{AF74C52C-1C88-4CBB-A818-420FD6C5B6DE}"/>
    <cellStyle name="20% - Ênfase2 7" xfId="217" xr:uid="{A675F83E-C4E9-4B8E-A433-37BD16501CA6}"/>
    <cellStyle name="20% - Ênfase3" xfId="21" builtinId="38" customBuiltin="1"/>
    <cellStyle name="20% - Ênfase3 2" xfId="41" xr:uid="{AE42052E-6965-455B-BE35-AC1C2B2369E8}"/>
    <cellStyle name="20% - Ênfase3 2 2" xfId="142" xr:uid="{EC169246-6D40-44B2-8F9F-1606112D2B74}"/>
    <cellStyle name="20% - Ênfase3 2 3" xfId="223" xr:uid="{0F882A51-7E20-46B8-908C-4B02E859BD92}"/>
    <cellStyle name="20% - Ênfase3 3" xfId="42" xr:uid="{AC27F83A-37FF-4F01-925D-4CD15810913B}"/>
    <cellStyle name="20% - Ênfase3 3 2" xfId="143" xr:uid="{E41B52EC-8BFD-4511-A6C3-8292C4BBEB65}"/>
    <cellStyle name="20% - Ênfase3 3 3" xfId="224" xr:uid="{2E928F18-9826-4B36-8C44-E444972F532A}"/>
    <cellStyle name="20% - Ênfase3 4" xfId="43" xr:uid="{2F16B94F-CA90-4FBB-B4D3-442A03A387A4}"/>
    <cellStyle name="20% - Ênfase3 4 2" xfId="144" xr:uid="{1CDCE502-5D70-464A-BD8F-C1F5223793EE}"/>
    <cellStyle name="20% - Ênfase3 4 3" xfId="225" xr:uid="{35397B18-D9C2-4B15-9D30-C7ED1A065479}"/>
    <cellStyle name="20% - Ênfase3 5" xfId="44" xr:uid="{A3C3004D-B169-40C3-902C-424DA97FC75B}"/>
    <cellStyle name="20% - Ênfase3 5 2" xfId="145" xr:uid="{1FED2B31-49EE-4A83-94B5-54CF3CF6659F}"/>
    <cellStyle name="20% - Ênfase3 5 3" xfId="226" xr:uid="{18B2F248-D1E0-493E-916C-B4DCA5AF112A}"/>
    <cellStyle name="20% - Ênfase3 6" xfId="141" xr:uid="{5BFE3610-21CD-4870-92A0-719624510AE3}"/>
    <cellStyle name="20% - Ênfase3 7" xfId="222" xr:uid="{47CE8221-00D1-462E-855B-A5540EB1826A}"/>
    <cellStyle name="20% - Ênfase4" xfId="24" builtinId="42" customBuiltin="1"/>
    <cellStyle name="20% - Ênfase4 2" xfId="45" xr:uid="{A81C4660-2E3A-45CD-AB55-020FCB8BA922}"/>
    <cellStyle name="20% - Ênfase4 2 2" xfId="147" xr:uid="{3B1BF173-A276-401E-8FFE-780149163EBF}"/>
    <cellStyle name="20% - Ênfase4 2 3" xfId="228" xr:uid="{0917B06F-2E8C-45CF-B514-D2D4AE18C2EF}"/>
    <cellStyle name="20% - Ênfase4 3" xfId="46" xr:uid="{19E46268-AD50-4E7A-9764-514B46A3DC17}"/>
    <cellStyle name="20% - Ênfase4 3 2" xfId="148" xr:uid="{CA9B77AE-369F-414E-BBB3-8EDD4E414561}"/>
    <cellStyle name="20% - Ênfase4 3 3" xfId="229" xr:uid="{1C9C51B6-BCAC-45A8-B84C-B96FA68D8406}"/>
    <cellStyle name="20% - Ênfase4 4" xfId="47" xr:uid="{3EF19A02-B4FD-409B-BACD-AE0C33E18792}"/>
    <cellStyle name="20% - Ênfase4 4 2" xfId="149" xr:uid="{329CC002-8A80-47C4-AB15-3771806C81D2}"/>
    <cellStyle name="20% - Ênfase4 4 3" xfId="230" xr:uid="{069DDF5F-7CA7-44E8-9BFA-F7E67FBE86DB}"/>
    <cellStyle name="20% - Ênfase4 5" xfId="48" xr:uid="{3A87DCB9-9326-484F-B94D-DE5080BE9CFC}"/>
    <cellStyle name="20% - Ênfase4 5 2" xfId="150" xr:uid="{7C7026EB-9CE5-4074-9920-F15DD066F0E5}"/>
    <cellStyle name="20% - Ênfase4 5 3" xfId="231" xr:uid="{3A22C76F-421E-4F65-9313-0F2848E9E4A6}"/>
    <cellStyle name="20% - Ênfase4 6" xfId="146" xr:uid="{AF7E3849-1420-451A-9C12-45DAA86BA153}"/>
    <cellStyle name="20% - Ênfase4 7" xfId="227" xr:uid="{33939729-214E-42F0-9FCC-8DFEDCA911F6}"/>
    <cellStyle name="20% - Ênfase5" xfId="27" builtinId="46" customBuiltin="1"/>
    <cellStyle name="20% - Ênfase5 2" xfId="49" xr:uid="{D19BCA6D-7610-4EEE-8F4F-A34A0ED90617}"/>
    <cellStyle name="20% - Ênfase5 2 2" xfId="152" xr:uid="{72367C7E-A9C7-43AD-AE58-0BDFEE649CF7}"/>
    <cellStyle name="20% - Ênfase5 2 3" xfId="233" xr:uid="{89F6D269-6ED2-4A64-96F2-9C8CDC4BF02F}"/>
    <cellStyle name="20% - Ênfase5 3" xfId="50" xr:uid="{D4DF6008-4A82-40FD-A567-69D2DEF0A008}"/>
    <cellStyle name="20% - Ênfase5 3 2" xfId="153" xr:uid="{6D21171A-5E50-45D0-9CFA-34F4AA6C0293}"/>
    <cellStyle name="20% - Ênfase5 3 3" xfId="234" xr:uid="{969D9ECE-2338-4C5C-AF55-7D80B0413CA0}"/>
    <cellStyle name="20% - Ênfase5 4" xfId="51" xr:uid="{269C2C2F-B828-4B79-A1F8-ECF59244A309}"/>
    <cellStyle name="20% - Ênfase5 4 2" xfId="154" xr:uid="{66B09E3E-2000-45F4-A8BD-BAF3FC84A01D}"/>
    <cellStyle name="20% - Ênfase5 4 3" xfId="235" xr:uid="{8D6BCE8B-1EE4-4D8C-B9BD-9881771757F6}"/>
    <cellStyle name="20% - Ênfase5 5" xfId="52" xr:uid="{F9F087E0-DE6C-4CC1-A2D1-830F6892BF16}"/>
    <cellStyle name="20% - Ênfase5 5 2" xfId="155" xr:uid="{63F892AB-F6AD-4B34-BD01-DDEACB00D29C}"/>
    <cellStyle name="20% - Ênfase5 5 3" xfId="236" xr:uid="{9C148090-4FCD-422F-A4A8-79615395BFA3}"/>
    <cellStyle name="20% - Ênfase5 6" xfId="151" xr:uid="{163D6776-60C1-4AEF-A254-BA0396E4AF65}"/>
    <cellStyle name="20% - Ênfase5 7" xfId="232" xr:uid="{892F329F-0CEB-40C4-9BD5-44BF6ABB08B3}"/>
    <cellStyle name="20% - Ênfase6" xfId="30" builtinId="50" customBuiltin="1"/>
    <cellStyle name="20% - Ênfase6 2" xfId="53" xr:uid="{99C86051-0A91-4D92-9F15-673ECE50B3F0}"/>
    <cellStyle name="20% - Ênfase6 2 2" xfId="157" xr:uid="{7633CA66-E7BD-40A2-8331-28ABF4E68F94}"/>
    <cellStyle name="20% - Ênfase6 2 3" xfId="238" xr:uid="{4E8B8887-CA84-4109-BDDF-A8543128DB52}"/>
    <cellStyle name="20% - Ênfase6 3" xfId="54" xr:uid="{F41D7147-191B-4187-936B-E9DC4A2BC519}"/>
    <cellStyle name="20% - Ênfase6 3 2" xfId="158" xr:uid="{97B3776F-9DE9-4505-A7CC-7ED2CC942879}"/>
    <cellStyle name="20% - Ênfase6 3 3" xfId="239" xr:uid="{910C436D-92C2-4E9D-B69C-DA2705F999EC}"/>
    <cellStyle name="20% - Ênfase6 4" xfId="55" xr:uid="{D54634A7-55D8-4612-A0E3-FC6D9666F526}"/>
    <cellStyle name="20% - Ênfase6 4 2" xfId="159" xr:uid="{50252CD5-4872-4A24-B08F-6CADC7256F91}"/>
    <cellStyle name="20% - Ênfase6 4 3" xfId="240" xr:uid="{7D23DE28-EAB7-4AB3-89D1-3C96F8B02E34}"/>
    <cellStyle name="20% - Ênfase6 5" xfId="56" xr:uid="{E4F6AC54-4D37-460A-AA7F-763AD20186FA}"/>
    <cellStyle name="20% - Ênfase6 5 2" xfId="160" xr:uid="{F60A34E4-1219-4B17-A525-236F6C5FAA3F}"/>
    <cellStyle name="20% - Ênfase6 5 3" xfId="241" xr:uid="{E4DB2408-35DB-48AF-B55F-6D202C8BB0F1}"/>
    <cellStyle name="20% - Ênfase6 6" xfId="156" xr:uid="{F2865390-970A-4579-B427-BE50506908D7}"/>
    <cellStyle name="20% - Ênfase6 7" xfId="237" xr:uid="{10B9E1B6-279F-4B25-BD3A-A502ECCF9B11}"/>
    <cellStyle name="40% - Ênfase1" xfId="16" builtinId="31" customBuiltin="1"/>
    <cellStyle name="40% - Ênfase1 2" xfId="57" xr:uid="{44A3ADBA-9FDB-495B-BE57-ED7C5B0C1547}"/>
    <cellStyle name="40% - Ênfase1 2 2" xfId="162" xr:uid="{FDA0F2FA-3608-4164-8D25-96EF20B09519}"/>
    <cellStyle name="40% - Ênfase1 2 3" xfId="243" xr:uid="{77BD6923-1431-4D08-B2F4-6991E38CE485}"/>
    <cellStyle name="40% - Ênfase1 3" xfId="58" xr:uid="{4F14AD21-E716-48C5-B208-BAB8BC003DFB}"/>
    <cellStyle name="40% - Ênfase1 3 2" xfId="163" xr:uid="{0D08BD82-9D4C-4C57-99A6-9205C8BBB2FF}"/>
    <cellStyle name="40% - Ênfase1 3 3" xfId="244" xr:uid="{97114784-DD9A-4BAD-9BD1-A356362D3688}"/>
    <cellStyle name="40% - Ênfase1 4" xfId="59" xr:uid="{2E865B5C-9D90-483B-8AB9-B1F4624EA68E}"/>
    <cellStyle name="40% - Ênfase1 4 2" xfId="164" xr:uid="{7537A86A-ED01-4827-912F-4EDCC2F7D5A1}"/>
    <cellStyle name="40% - Ênfase1 4 3" xfId="245" xr:uid="{FC36796C-0A58-46D1-8E2D-B8A1D4E5873F}"/>
    <cellStyle name="40% - Ênfase1 5" xfId="60" xr:uid="{61BA1332-D2BC-4AD7-BB9C-DDC097318BAA}"/>
    <cellStyle name="40% - Ênfase1 5 2" xfId="165" xr:uid="{C3CA834E-18FC-4776-91A6-A19DC6F52DCD}"/>
    <cellStyle name="40% - Ênfase1 5 3" xfId="246" xr:uid="{8476481B-F436-460F-978D-1090EDF7BED5}"/>
    <cellStyle name="40% - Ênfase1 6" xfId="161" xr:uid="{508EB40D-329A-4F83-8235-1C06FE715C2B}"/>
    <cellStyle name="40% - Ênfase1 7" xfId="242" xr:uid="{6E908797-9526-46AF-9551-289D66CE5DDC}"/>
    <cellStyle name="40% - Ênfase2" xfId="19" builtinId="35" customBuiltin="1"/>
    <cellStyle name="40% - Ênfase2 2" xfId="61" xr:uid="{F896F0C4-E0A3-4695-88F4-383202832D92}"/>
    <cellStyle name="40% - Ênfase2 2 2" xfId="167" xr:uid="{D2E044A2-7C39-44EC-B8C0-555EF9638DCB}"/>
    <cellStyle name="40% - Ênfase2 2 3" xfId="248" xr:uid="{A0F626B4-60D8-4A6D-BA3B-87BF67E7925C}"/>
    <cellStyle name="40% - Ênfase2 3" xfId="62" xr:uid="{BEAA000F-5298-4756-8AE0-F63DE847E41B}"/>
    <cellStyle name="40% - Ênfase2 3 2" xfId="168" xr:uid="{16A8C3B5-2A19-4EA5-AC50-B9EFEF2F6633}"/>
    <cellStyle name="40% - Ênfase2 3 3" xfId="249" xr:uid="{07AE43B3-A122-4B1D-B59E-FBD2F26AE681}"/>
    <cellStyle name="40% - Ênfase2 4" xfId="63" xr:uid="{4EAEEABC-3ACC-4923-A8BC-034CA33E9388}"/>
    <cellStyle name="40% - Ênfase2 4 2" xfId="169" xr:uid="{FF532164-6D8C-479C-8842-F60B4A510C18}"/>
    <cellStyle name="40% - Ênfase2 4 3" xfId="250" xr:uid="{20C46805-CE15-4886-B5F2-C8F8E2D45AB2}"/>
    <cellStyle name="40% - Ênfase2 5" xfId="64" xr:uid="{7C9FDAE6-9223-49B4-AD15-2E8C833AD98F}"/>
    <cellStyle name="40% - Ênfase2 5 2" xfId="170" xr:uid="{A2E5E9AF-E526-4EA8-9314-140A7972C032}"/>
    <cellStyle name="40% - Ênfase2 5 3" xfId="251" xr:uid="{B67F4B58-C8DC-429C-8444-C7713EE4C113}"/>
    <cellStyle name="40% - Ênfase2 6" xfId="166" xr:uid="{37A93ECD-CFB7-4798-AB13-D4B64F7946AA}"/>
    <cellStyle name="40% - Ênfase2 7" xfId="247" xr:uid="{CFCAB1FB-2BB0-49C7-B78A-348A991F63C8}"/>
    <cellStyle name="40% - Ênfase3" xfId="22" builtinId="39" customBuiltin="1"/>
    <cellStyle name="40% - Ênfase3 2" xfId="65" xr:uid="{2F087021-2A37-4A27-9AD1-37B6BFF857AE}"/>
    <cellStyle name="40% - Ênfase3 2 2" xfId="172" xr:uid="{E893FBBB-5D89-40E0-A519-C1A805D7E53D}"/>
    <cellStyle name="40% - Ênfase3 2 3" xfId="253" xr:uid="{61C684D5-4196-44B0-BF97-AD4E85654E0C}"/>
    <cellStyle name="40% - Ênfase3 3" xfId="66" xr:uid="{8EC99171-4E58-4509-AE4B-CF2196479DAC}"/>
    <cellStyle name="40% - Ênfase3 3 2" xfId="173" xr:uid="{60957378-017C-4D91-B6CA-2E618E8C89AE}"/>
    <cellStyle name="40% - Ênfase3 3 3" xfId="254" xr:uid="{56B7D18A-8058-49DE-A843-A12CDBB26B04}"/>
    <cellStyle name="40% - Ênfase3 4" xfId="67" xr:uid="{D740AD62-C8A8-4E7A-8BBB-8B14486A1C9A}"/>
    <cellStyle name="40% - Ênfase3 4 2" xfId="174" xr:uid="{ACBE6717-B5AE-47AB-8BEF-9CA484946D7C}"/>
    <cellStyle name="40% - Ênfase3 4 3" xfId="255" xr:uid="{A2779452-C680-418C-9B2D-544A2C608513}"/>
    <cellStyle name="40% - Ênfase3 5" xfId="68" xr:uid="{2AF936CA-5777-4786-98E8-B3D240F5225C}"/>
    <cellStyle name="40% - Ênfase3 5 2" xfId="175" xr:uid="{9D8C78A7-C2E0-4C3E-BD66-CC33CE2C4475}"/>
    <cellStyle name="40% - Ênfase3 5 3" xfId="256" xr:uid="{0A027F07-20B8-480A-9366-6FBB5712FF56}"/>
    <cellStyle name="40% - Ênfase3 6" xfId="171" xr:uid="{370B2E23-A5CF-43E4-A05F-FCA18F7EF6DC}"/>
    <cellStyle name="40% - Ênfase3 7" xfId="252" xr:uid="{D5E59825-8697-4303-80D7-4388E1416C8C}"/>
    <cellStyle name="40% - Ênfase4" xfId="25" builtinId="43" customBuiltin="1"/>
    <cellStyle name="40% - Ênfase4 2" xfId="69" xr:uid="{C5C5D58C-E9D1-4684-8FA4-182AA805B60D}"/>
    <cellStyle name="40% - Ênfase4 2 2" xfId="177" xr:uid="{FB9A8357-1CFA-481E-B70D-38D67250D547}"/>
    <cellStyle name="40% - Ênfase4 2 3" xfId="258" xr:uid="{7C483A53-8DAE-4DC9-9CC3-85DFEC49DD23}"/>
    <cellStyle name="40% - Ênfase4 3" xfId="70" xr:uid="{713D219E-B11D-4859-B537-766A4313F659}"/>
    <cellStyle name="40% - Ênfase4 3 2" xfId="178" xr:uid="{38D79D3C-9C07-455D-89F5-A45CDEEF1B9F}"/>
    <cellStyle name="40% - Ênfase4 3 3" xfId="259" xr:uid="{04AA0E3F-3F59-4DC6-B868-A3634DD3726C}"/>
    <cellStyle name="40% - Ênfase4 4" xfId="71" xr:uid="{EC506CF4-93CD-46F3-9494-0004B4318B79}"/>
    <cellStyle name="40% - Ênfase4 4 2" xfId="179" xr:uid="{51F7623A-1D69-477B-B1AC-BD50FFDF7B15}"/>
    <cellStyle name="40% - Ênfase4 4 3" xfId="260" xr:uid="{47A96979-74C4-4F3A-9A94-730C6E3B9425}"/>
    <cellStyle name="40% - Ênfase4 5" xfId="72" xr:uid="{D613D301-4FE0-4227-9F7B-31D83FDFF31A}"/>
    <cellStyle name="40% - Ênfase4 5 2" xfId="180" xr:uid="{1BDD7451-A9DF-4F50-B737-60CA31E245F0}"/>
    <cellStyle name="40% - Ênfase4 5 3" xfId="261" xr:uid="{FBE31DCD-39C5-4B29-9E31-D772A59F3A46}"/>
    <cellStyle name="40% - Ênfase4 6" xfId="176" xr:uid="{EAF9F9D1-2D4A-450D-AC98-EF8752F5A174}"/>
    <cellStyle name="40% - Ênfase4 7" xfId="257" xr:uid="{64CBBDD0-4C68-45D8-B2E5-BEFA6C2E1D9C}"/>
    <cellStyle name="40% - Ênfase5" xfId="28" builtinId="47" customBuiltin="1"/>
    <cellStyle name="40% - Ênfase5 2" xfId="73" xr:uid="{163E632A-20C4-4BD3-8C21-9729C18A9D6B}"/>
    <cellStyle name="40% - Ênfase5 2 2" xfId="182" xr:uid="{EB36A562-C3D1-4B67-8D43-8915B70E476B}"/>
    <cellStyle name="40% - Ênfase5 2 3" xfId="263" xr:uid="{1C7A926C-8F5F-4CCE-9284-F254295C5C82}"/>
    <cellStyle name="40% - Ênfase5 3" xfId="74" xr:uid="{D0494BB1-AA7A-42E5-AFCB-1B2BCE0B055F}"/>
    <cellStyle name="40% - Ênfase5 3 2" xfId="183" xr:uid="{878F62D7-C4F6-494B-9666-8D40379202B5}"/>
    <cellStyle name="40% - Ênfase5 3 3" xfId="264" xr:uid="{8FE745AA-A0F2-495D-9E28-5C930B6580E1}"/>
    <cellStyle name="40% - Ênfase5 4" xfId="75" xr:uid="{36F935B4-7CEE-4FA8-8810-2A199BA06879}"/>
    <cellStyle name="40% - Ênfase5 4 2" xfId="184" xr:uid="{BEE0325B-D3F7-4A00-8C7B-D096C3B3FAF0}"/>
    <cellStyle name="40% - Ênfase5 4 3" xfId="265" xr:uid="{37A3B39F-D1F0-49C9-962A-DBCE3B39EA65}"/>
    <cellStyle name="40% - Ênfase5 5" xfId="76" xr:uid="{EB23038D-81F8-46FB-8469-968EA2CE73F0}"/>
    <cellStyle name="40% - Ênfase5 5 2" xfId="185" xr:uid="{5A953FAD-CA5A-4F9F-B87D-45BB243DE0BC}"/>
    <cellStyle name="40% - Ênfase5 5 3" xfId="266" xr:uid="{6AE1AFEE-35B1-400B-97A2-935E07D3DB0E}"/>
    <cellStyle name="40% - Ênfase5 6" xfId="181" xr:uid="{7AAF428F-AD0E-4F71-A1A2-9D70C0482FB2}"/>
    <cellStyle name="40% - Ênfase5 7" xfId="262" xr:uid="{CE6EC011-3AA2-4ACF-AFD0-629654BE37D1}"/>
    <cellStyle name="40% - Ênfase6" xfId="31" builtinId="51" customBuiltin="1"/>
    <cellStyle name="40% - Ênfase6 2" xfId="77" xr:uid="{B7E08E38-6781-4532-8727-1905E1CD2829}"/>
    <cellStyle name="40% - Ênfase6 2 2" xfId="187" xr:uid="{62BFFD84-EF3E-4B0C-8A6E-4283A2A29C29}"/>
    <cellStyle name="40% - Ênfase6 2 3" xfId="268" xr:uid="{07DBF962-367A-4F5B-80EB-17E3C48A7DE4}"/>
    <cellStyle name="40% - Ênfase6 3" xfId="78" xr:uid="{5A60A48C-80F9-41E6-8CE5-921840C3C1E1}"/>
    <cellStyle name="40% - Ênfase6 3 2" xfId="188" xr:uid="{66C0F381-18DE-4458-9861-115531C2EFF4}"/>
    <cellStyle name="40% - Ênfase6 3 3" xfId="269" xr:uid="{AA911893-8637-4083-95CD-AA892166AA74}"/>
    <cellStyle name="40% - Ênfase6 4" xfId="79" xr:uid="{F74251ED-0226-49E8-9527-F02F7D2C070A}"/>
    <cellStyle name="40% - Ênfase6 4 2" xfId="189" xr:uid="{9ACB5802-3923-44FD-8223-B780143631E9}"/>
    <cellStyle name="40% - Ênfase6 4 3" xfId="270" xr:uid="{0C89DF12-E3A9-4CFC-93F1-A31649D67A2C}"/>
    <cellStyle name="40% - Ênfase6 5" xfId="80" xr:uid="{0E760889-CE58-409A-A9AF-C550C1C9E361}"/>
    <cellStyle name="40% - Ênfase6 5 2" xfId="190" xr:uid="{5141121E-8D70-4572-BD02-248610BB18A9}"/>
    <cellStyle name="40% - Ênfase6 5 3" xfId="271" xr:uid="{30132AFD-B701-469C-BDCB-67CB82C1B26C}"/>
    <cellStyle name="40% - Ênfase6 6" xfId="186" xr:uid="{A8329394-C968-45FD-A33A-B6BF9AFAD189}"/>
    <cellStyle name="40% - Ênfase6 7" xfId="267" xr:uid="{169496C2-A4AB-4A91-A5B4-D395DB8F51AB}"/>
    <cellStyle name="60% - Ênfase1 2" xfId="81" xr:uid="{09644FD1-D5A4-47F9-A26E-E5F42D67D77A}"/>
    <cellStyle name="60% - Ênfase2 2" xfId="82" xr:uid="{8E12ADFE-D361-4600-B959-5BFDF3E03688}"/>
    <cellStyle name="60% - Ênfase3 2" xfId="83" xr:uid="{CC710E91-C850-4F80-B27E-BB843168E278}"/>
    <cellStyle name="60% - Ênfase4 2" xfId="84" xr:uid="{3BE03430-1EFA-418A-AF57-65BE557D70F8}"/>
    <cellStyle name="60% - Ênfase5 2" xfId="85" xr:uid="{6DE72602-5361-4DC5-BB64-9FCBD35FDA91}"/>
    <cellStyle name="60% - Ênfase6 2" xfId="86" xr:uid="{1697CF05-4361-47A3-A2B7-8FBBE1A20ECB}"/>
    <cellStyle name="Bom" xfId="5" builtinId="26" customBuiltin="1"/>
    <cellStyle name="Cálculo" xfId="8" builtinId="22" customBuiltin="1"/>
    <cellStyle name="Célula de Verificação" xfId="10" builtinId="23" customBuiltin="1"/>
    <cellStyle name="Célula Vinculada" xfId="9" builtinId="24" customBuiltin="1"/>
    <cellStyle name="Ênfase1" xfId="14" builtinId="29" customBuiltin="1"/>
    <cellStyle name="Ênfase2" xfId="17" builtinId="33" customBuiltin="1"/>
    <cellStyle name="Ênfase3" xfId="20" builtinId="37" customBuiltin="1"/>
    <cellStyle name="Ênfase4" xfId="23" builtinId="41" customBuiltin="1"/>
    <cellStyle name="Ênfase5" xfId="26" builtinId="45" customBuiltin="1"/>
    <cellStyle name="Ênfase6" xfId="29" builtinId="49" customBuiltin="1"/>
    <cellStyle name="Entrada" xfId="6" builtinId="20" customBuiltin="1"/>
    <cellStyle name="Normal" xfId="0" builtinId="0"/>
    <cellStyle name="Normal 10" xfId="87" xr:uid="{D6781F96-7423-4ED8-8D6C-D138ACAFD0F8}"/>
    <cellStyle name="Normal 10 2" xfId="191" xr:uid="{00C85D7F-503B-4137-B9FA-8F2BCE42C240}"/>
    <cellStyle name="Normal 10 3" xfId="272" xr:uid="{2A156C2D-6A01-4878-88D2-539FF88098A9}"/>
    <cellStyle name="Normal 11" xfId="88" xr:uid="{3B9A2BDE-3CAE-4E98-9664-EC99101F7399}"/>
    <cellStyle name="Normal 11 2" xfId="89" xr:uid="{96A850D6-7233-4B61-98EC-21968B17BC11}"/>
    <cellStyle name="Normal 11 2 2" xfId="192" xr:uid="{7E5D830D-85F3-4FB6-B7A3-69696A2DDBF8}"/>
    <cellStyle name="Normal 11 2 3" xfId="273" xr:uid="{F6235256-E125-4B52-8770-8364AA0779F6}"/>
    <cellStyle name="Normal 12" xfId="90" xr:uid="{DD6CDF6A-BC4C-4996-85F8-C55CE8CA81A8}"/>
    <cellStyle name="Normal 12 2" xfId="193" xr:uid="{A7B740DB-8643-4E8D-88A7-F8316B4DF715}"/>
    <cellStyle name="Normal 12 3" xfId="274" xr:uid="{5625429F-EC22-4B0A-B73B-8FF500EDE76A}"/>
    <cellStyle name="Normal 13" xfId="91" xr:uid="{6B278D98-D1D7-441E-87FA-F2C000DD7B77}"/>
    <cellStyle name="Normal 13 2" xfId="194" xr:uid="{774DE83C-D53D-4C83-9F35-4C1468C6EF41}"/>
    <cellStyle name="Normal 13 3" xfId="275" xr:uid="{37D7D217-12F4-420B-A823-6D9FF2BA3D4E}"/>
    <cellStyle name="Normal 14" xfId="92" xr:uid="{0FF34273-12B1-4476-ADED-183971D873CA}"/>
    <cellStyle name="Normal 14 2" xfId="195" xr:uid="{0FF52D9E-3D68-49C7-B28B-D49B7B9E6B46}"/>
    <cellStyle name="Normal 14 3" xfId="276" xr:uid="{9EFFDD7A-0FCD-4702-8E91-66C3A54479B6}"/>
    <cellStyle name="Normal 15" xfId="32" xr:uid="{F5BAFCD6-A9A8-460A-BB9E-4547138977FE}"/>
    <cellStyle name="Normal 2" xfId="93" xr:uid="{BBD100AB-F04A-43DF-930D-34CF8A713933}"/>
    <cellStyle name="Normal 2 2" xfId="94" xr:uid="{07A561D3-18FD-4B66-A870-06F6B7F31D4F}"/>
    <cellStyle name="Normal 2 2 2" xfId="95" xr:uid="{3FFA9E86-0634-490D-ACE1-8A678D60F985}"/>
    <cellStyle name="Normal 2_GRANJA LISBOA-IMPLANTAÇÃO" xfId="96" xr:uid="{85E3A7BD-B0B6-4F82-87EB-33142955115E}"/>
    <cellStyle name="Normal 3" xfId="97" xr:uid="{201C8640-1617-4F83-ADCD-100884D5CD85}"/>
    <cellStyle name="Normal 3 2" xfId="98" xr:uid="{4B2B2BFB-C597-4FDE-8D45-D5EB848FE9C4}"/>
    <cellStyle name="Normal 3 2 2" xfId="99" xr:uid="{7F3E1963-0D98-4FE4-83E0-0588C1FFD57F}"/>
    <cellStyle name="Normal 3 3" xfId="100" xr:uid="{74370660-AE58-4F32-B305-54CA16449C64}"/>
    <cellStyle name="Normal 4" xfId="101" xr:uid="{0938A8BF-9BA2-44D7-9E21-203A08B2774E}"/>
    <cellStyle name="Normal 4 2" xfId="196" xr:uid="{015E37B2-D289-4000-BD02-73220D451AF7}"/>
    <cellStyle name="Normal 4 3" xfId="277" xr:uid="{833C9FD1-1FE8-4EEE-A795-F12DB2599FEA}"/>
    <cellStyle name="Normal 5" xfId="102" xr:uid="{9FA0875E-DD6B-40EC-B4A2-A5E1E1367DBC}"/>
    <cellStyle name="Normal 5 2" xfId="197" xr:uid="{AF032F64-97C0-45C2-A0BD-A3DAF9E5926B}"/>
    <cellStyle name="Normal 5 3" xfId="278" xr:uid="{8CAD0914-4EA5-440A-9075-2E0F15C8A170}"/>
    <cellStyle name="Normal 6" xfId="103" xr:uid="{133A9778-B1F1-486B-99F3-CBB464610A18}"/>
    <cellStyle name="Normal 6 2" xfId="198" xr:uid="{DED0364D-1B5F-4356-9D79-8F15D4223BC0}"/>
    <cellStyle name="Normal 6 3" xfId="279" xr:uid="{F7F46913-085C-45F2-BCA2-32405CB018A8}"/>
    <cellStyle name="Normal 7" xfId="104" xr:uid="{8A95A6C1-BE6B-487C-A10C-A99E53328F8A}"/>
    <cellStyle name="Normal 7 2" xfId="199" xr:uid="{D0B8FFC2-AA85-443C-99ED-D884BF6ED7ED}"/>
    <cellStyle name="Normal 7 3" xfId="280" xr:uid="{C3A704EE-4F22-487E-8EB1-897424E37EA3}"/>
    <cellStyle name="Normal 8" xfId="105" xr:uid="{1FCF3A21-4E08-4005-8DEC-E8CE8AF3DE00}"/>
    <cellStyle name="Normal 8 2" xfId="200" xr:uid="{FEB15C7A-3B6C-4403-BA25-B405920C27FB}"/>
    <cellStyle name="Normal 8 3" xfId="281" xr:uid="{FAD0349A-52F7-484B-9E61-E2A18DB9C766}"/>
    <cellStyle name="Normal 9" xfId="106" xr:uid="{D98A885E-62F8-4E5F-9315-21E0E586125F}"/>
    <cellStyle name="Normal 9 2" xfId="201" xr:uid="{88D6C683-26CF-426F-AB02-DE318BBE73C3}"/>
    <cellStyle name="Normal 9 3" xfId="282" xr:uid="{3CD7C1F0-4EAE-4C76-8D27-CF1DA1D70F7B}"/>
    <cellStyle name="Nota 10" xfId="107" xr:uid="{6CDA6B67-2AE9-4B58-B2B4-E9AAF3D8C0DB}"/>
    <cellStyle name="Nota 10 2" xfId="202" xr:uid="{A3570EC6-1249-4B23-BABA-28A97813F3E7}"/>
    <cellStyle name="Nota 10 3" xfId="283" xr:uid="{ECC3BA3A-63D5-4AC9-9447-DBE3740E8883}"/>
    <cellStyle name="Nota 11" xfId="108" xr:uid="{88ED8C23-835D-45FD-A318-E05997168759}"/>
    <cellStyle name="Nota 11 2" xfId="203" xr:uid="{631543EC-B6D9-4C36-94F5-6F18B1BA90AC}"/>
    <cellStyle name="Nota 11 3" xfId="284" xr:uid="{21BD212B-D5EA-491F-882E-BDA28024B647}"/>
    <cellStyle name="Nota 2" xfId="109" xr:uid="{9C6308BC-3179-460E-B3B4-20CB8892DE17}"/>
    <cellStyle name="Nota 2 2" xfId="204" xr:uid="{342BBF02-A333-4154-A7A0-5EF26A2A1381}"/>
    <cellStyle name="Nota 2 3" xfId="285" xr:uid="{DB0F4D66-72E8-4645-AAB3-A9C9E4873878}"/>
    <cellStyle name="Nota 3" xfId="110" xr:uid="{F4DA8BB0-E6C9-47A3-A328-69A6558605C9}"/>
    <cellStyle name="Nota 3 2" xfId="205" xr:uid="{5D8451EA-D3D8-4158-98F5-3C954995273A}"/>
    <cellStyle name="Nota 3 3" xfId="286" xr:uid="{B74FAEA6-E283-4ACF-A48C-4045E5168465}"/>
    <cellStyle name="Nota 4" xfId="111" xr:uid="{D023809D-1EFA-41FE-8AAF-53CAFFA41351}"/>
    <cellStyle name="Nota 4 2" xfId="206" xr:uid="{2424F05E-F115-4D55-8F5E-D72AC4913611}"/>
    <cellStyle name="Nota 4 3" xfId="287" xr:uid="{3160320F-127C-4A63-A935-AE24DF2D482F}"/>
    <cellStyle name="Nota 5" xfId="112" xr:uid="{42773948-4B48-4B03-81D7-870692B649F4}"/>
    <cellStyle name="Nota 5 2" xfId="207" xr:uid="{441F0A92-FEBA-4D51-9B9B-6AEA9AB084C3}"/>
    <cellStyle name="Nota 5 3" xfId="288" xr:uid="{76F8412D-39CC-4D35-8010-D919761E8D46}"/>
    <cellStyle name="Nota 6" xfId="113" xr:uid="{B1DA6CBD-3B4D-48AE-B2D6-25568EF7782E}"/>
    <cellStyle name="Nota 6 2" xfId="208" xr:uid="{3B28FFAB-4ED1-49C7-919E-6CE0A772A261}"/>
    <cellStyle name="Nota 6 3" xfId="289" xr:uid="{1054297C-9A33-450D-AE81-61C6CE6A374F}"/>
    <cellStyle name="Nota 7" xfId="114" xr:uid="{4AD25D21-C99B-4DDA-9AD9-5E8EFBE4E701}"/>
    <cellStyle name="Nota 7 2" xfId="209" xr:uid="{10647204-3A10-41CB-A166-4B2876310746}"/>
    <cellStyle name="Nota 7 3" xfId="290" xr:uid="{EFBA48AB-CF64-4623-86D2-A938DB3E70DA}"/>
    <cellStyle name="Nota 8" xfId="115" xr:uid="{321D7388-7884-4AE2-96B3-BEACB9F502C5}"/>
    <cellStyle name="Nota 8 2" xfId="210" xr:uid="{0407585E-AE57-4622-A756-5297281948B0}"/>
    <cellStyle name="Nota 8 3" xfId="291" xr:uid="{D3672150-32DF-4D5D-A1B9-54B766A7D29E}"/>
    <cellStyle name="Nota 9" xfId="116" xr:uid="{55BE2865-AD69-415A-90A4-B0F1D6CE88C8}"/>
    <cellStyle name="Nota 9 2" xfId="211" xr:uid="{8ED6D720-B533-4134-BEFD-4C9C104651BB}"/>
    <cellStyle name="Nota 9 3" xfId="292" xr:uid="{0009361E-0441-41F8-907D-5C9FC2FCB467}"/>
    <cellStyle name="Porcentagem 2" xfId="117" xr:uid="{24305966-2064-4DA1-9FE8-AC9B51F525AD}"/>
    <cellStyle name="Porcentagem 2 2" xfId="118" xr:uid="{1282879E-5D0D-4BFE-B2F4-C80064012477}"/>
    <cellStyle name="Saída" xfId="7" builtinId="21" customBuiltin="1"/>
    <cellStyle name="Separador de milhares 2" xfId="119" xr:uid="{8F588BE6-153C-4493-A6A0-E264FDA3D677}"/>
    <cellStyle name="Separador de milhares 2 2" xfId="120" xr:uid="{B81B8617-87C6-4995-8023-5CC4138CC04C}"/>
    <cellStyle name="Separador de milhares 3" xfId="121" xr:uid="{58403B5B-CB5C-4146-9D15-498B1B6EA229}"/>
    <cellStyle name="Separador de milhares 3 2" xfId="122" xr:uid="{264E4ED7-5B1B-4845-BE17-2B6B09131097}"/>
    <cellStyle name="Separador de milhares 3 2 2" xfId="123" xr:uid="{705A3F99-682F-4B78-815B-A2A6CB744E43}"/>
    <cellStyle name="Separador de milhares 3 3" xfId="124" xr:uid="{E037A101-9C50-4C1F-9974-6D6AF79B800C}"/>
    <cellStyle name="Separador de milhares 4" xfId="125" xr:uid="{A1DA79F4-1650-4F58-87A3-FFA2F37CC0EA}"/>
    <cellStyle name="Separador de milhares 4 2" xfId="126" xr:uid="{A0FAE7C3-48C5-42C3-9928-D68AA6E241E6}"/>
    <cellStyle name="Texto de Aviso" xfId="11" builtinId="11" customBuiltin="1"/>
    <cellStyle name="Texto Explicativo" xfId="12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127" xr:uid="{6EE18A45-1A9D-41B5-A904-1DD781E0D6C7}"/>
    <cellStyle name="Total" xfId="13" builtinId="25" customBuiltin="1"/>
    <cellStyle name="Vírgula 2" xfId="129" xr:uid="{CC3C2CA4-F1E3-42C9-8B8C-EFB25A4C3527}"/>
    <cellStyle name="Vírgula 2 2" xfId="130" xr:uid="{CA2B7C58-1254-4109-9F8B-714ABBB457E0}"/>
    <cellStyle name="Vírgula 3" xfId="128" xr:uid="{995F63A5-DD47-43B4-9CBF-5BBE521DB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C68"/>
  <sheetViews>
    <sheetView tabSelected="1" workbookViewId="0">
      <selection activeCell="A63" sqref="A63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</cols>
  <sheetData>
    <row r="1" spans="1:3" ht="15" customHeight="1" x14ac:dyDescent="0.3">
      <c r="A1" s="38" t="s">
        <v>0</v>
      </c>
      <c r="B1" s="38"/>
      <c r="C1" s="38"/>
    </row>
    <row r="2" spans="1:3" ht="15.15" customHeight="1" x14ac:dyDescent="0.3">
      <c r="A2" s="1" t="s">
        <v>1</v>
      </c>
      <c r="B2" s="1" t="s">
        <v>2</v>
      </c>
      <c r="C2" s="1" t="s">
        <v>3</v>
      </c>
    </row>
    <row r="3" spans="1:3" ht="15" customHeight="1" x14ac:dyDescent="0.3">
      <c r="A3" s="3"/>
      <c r="B3" s="3"/>
      <c r="C3" s="3"/>
    </row>
    <row r="4" spans="1:3" ht="15.15" customHeight="1" x14ac:dyDescent="0.3">
      <c r="A4" s="1" t="s">
        <v>4</v>
      </c>
      <c r="B4" s="1"/>
      <c r="C4" s="1"/>
    </row>
    <row r="5" spans="1:3" ht="15.15" customHeight="1" x14ac:dyDescent="0.3">
      <c r="A5" s="2" t="s">
        <v>5</v>
      </c>
      <c r="B5" s="2" t="s">
        <v>6</v>
      </c>
      <c r="C5" s="2">
        <v>125</v>
      </c>
    </row>
    <row r="6" spans="1:3" ht="15.15" customHeight="1" x14ac:dyDescent="0.3">
      <c r="A6" s="2" t="s">
        <v>7</v>
      </c>
      <c r="B6" s="2" t="s">
        <v>8</v>
      </c>
      <c r="C6" s="2">
        <v>2</v>
      </c>
    </row>
    <row r="7" spans="1:3" ht="15.15" customHeight="1" x14ac:dyDescent="0.3">
      <c r="A7" s="2" t="s">
        <v>9</v>
      </c>
      <c r="B7" s="2" t="s">
        <v>8</v>
      </c>
      <c r="C7" s="2">
        <v>45</v>
      </c>
    </row>
    <row r="8" spans="1:3" ht="15" customHeight="1" x14ac:dyDescent="0.3">
      <c r="A8" s="3"/>
      <c r="B8" s="3"/>
      <c r="C8" s="3"/>
    </row>
    <row r="9" spans="1:3" ht="15.15" customHeight="1" x14ac:dyDescent="0.3">
      <c r="A9" s="1" t="s">
        <v>10</v>
      </c>
      <c r="B9" s="1"/>
      <c r="C9" s="1"/>
    </row>
    <row r="10" spans="1:3" ht="15.15" customHeight="1" x14ac:dyDescent="0.3">
      <c r="A10" s="2" t="s">
        <v>11</v>
      </c>
      <c r="B10" s="2" t="s">
        <v>12</v>
      </c>
      <c r="C10" s="2">
        <v>216</v>
      </c>
    </row>
    <row r="11" spans="1:3" ht="15.15" customHeight="1" x14ac:dyDescent="0.3">
      <c r="A11" s="2" t="s">
        <v>13</v>
      </c>
      <c r="B11" s="2" t="s">
        <v>14</v>
      </c>
      <c r="C11" s="2">
        <v>86</v>
      </c>
    </row>
    <row r="12" spans="1:3" ht="15.15" customHeight="1" x14ac:dyDescent="0.3">
      <c r="A12" s="2" t="s">
        <v>15</v>
      </c>
      <c r="B12" s="2" t="s">
        <v>14</v>
      </c>
      <c r="C12" s="2">
        <v>82</v>
      </c>
    </row>
    <row r="13" spans="1:3" ht="15.15" customHeight="1" x14ac:dyDescent="0.3">
      <c r="A13" s="2" t="s">
        <v>16</v>
      </c>
      <c r="B13" s="2" t="s">
        <v>14</v>
      </c>
      <c r="C13" s="2">
        <v>4</v>
      </c>
    </row>
    <row r="14" spans="1:3" ht="15" customHeight="1" x14ac:dyDescent="0.3">
      <c r="A14" s="3"/>
      <c r="B14" s="3"/>
      <c r="C14" s="3"/>
    </row>
    <row r="15" spans="1:3" ht="15.15" customHeight="1" x14ac:dyDescent="0.3">
      <c r="A15" s="1" t="s">
        <v>17</v>
      </c>
      <c r="B15" s="1"/>
      <c r="C15" s="1"/>
    </row>
    <row r="16" spans="1:3" ht="15.15" customHeight="1" x14ac:dyDescent="0.3">
      <c r="A16" s="2" t="s">
        <v>18</v>
      </c>
      <c r="B16" s="2" t="s">
        <v>14</v>
      </c>
      <c r="C16" s="2">
        <v>51</v>
      </c>
    </row>
    <row r="17" spans="1:3" ht="15.15" customHeight="1" x14ac:dyDescent="0.3">
      <c r="A17" s="2" t="s">
        <v>19</v>
      </c>
      <c r="B17" s="2" t="s">
        <v>14</v>
      </c>
      <c r="C17" s="2">
        <v>51</v>
      </c>
    </row>
    <row r="18" spans="1:3" ht="15" customHeight="1" x14ac:dyDescent="0.3">
      <c r="A18" s="3"/>
      <c r="B18" s="3"/>
      <c r="C18" s="3"/>
    </row>
    <row r="19" spans="1:3" ht="15.15" customHeight="1" x14ac:dyDescent="0.3">
      <c r="A19" s="1" t="s">
        <v>20</v>
      </c>
      <c r="B19" s="1"/>
      <c r="C19" s="1"/>
    </row>
    <row r="20" spans="1:3" ht="15.15" customHeight="1" x14ac:dyDescent="0.3">
      <c r="A20" s="2" t="s">
        <v>21</v>
      </c>
      <c r="B20" s="2" t="s">
        <v>22</v>
      </c>
      <c r="C20" s="2">
        <v>326</v>
      </c>
    </row>
    <row r="21" spans="1:3" ht="15.15" customHeight="1" x14ac:dyDescent="0.3">
      <c r="A21" s="2" t="s">
        <v>23</v>
      </c>
      <c r="B21" s="2" t="s">
        <v>24</v>
      </c>
      <c r="C21" s="2">
        <v>5</v>
      </c>
    </row>
    <row r="22" spans="1:3" ht="15.15" customHeight="1" x14ac:dyDescent="0.3">
      <c r="A22" s="2" t="s">
        <v>25</v>
      </c>
      <c r="B22" s="2" t="s">
        <v>26</v>
      </c>
      <c r="C22" s="2">
        <v>8</v>
      </c>
    </row>
    <row r="23" spans="1:3" ht="15.15" customHeight="1" x14ac:dyDescent="0.3">
      <c r="A23" s="2" t="s">
        <v>27</v>
      </c>
      <c r="B23" s="2" t="s">
        <v>22</v>
      </c>
      <c r="C23" s="2">
        <v>287</v>
      </c>
    </row>
    <row r="24" spans="1:3" ht="15.15" customHeight="1" x14ac:dyDescent="0.3">
      <c r="A24" s="2" t="s">
        <v>28</v>
      </c>
      <c r="B24" s="2" t="s">
        <v>24</v>
      </c>
      <c r="C24" s="2">
        <v>6</v>
      </c>
    </row>
    <row r="25" spans="1:3" ht="15.15" customHeight="1" x14ac:dyDescent="0.3">
      <c r="A25" s="2" t="s">
        <v>29</v>
      </c>
      <c r="B25" s="2" t="s">
        <v>30</v>
      </c>
      <c r="C25" s="2">
        <v>1</v>
      </c>
    </row>
    <row r="26" spans="1:3" ht="15.15" customHeight="1" x14ac:dyDescent="0.3">
      <c r="A26" s="2" t="s">
        <v>31</v>
      </c>
      <c r="B26" s="2" t="s">
        <v>26</v>
      </c>
      <c r="C26" s="2">
        <v>12</v>
      </c>
    </row>
    <row r="27" spans="1:3" ht="15.15" customHeight="1" x14ac:dyDescent="0.3">
      <c r="A27" s="2" t="s">
        <v>32</v>
      </c>
      <c r="B27" s="2" t="s">
        <v>22</v>
      </c>
      <c r="C27" s="2">
        <v>1226</v>
      </c>
    </row>
    <row r="28" spans="1:3" ht="15.15" customHeight="1" x14ac:dyDescent="0.3">
      <c r="A28" s="2" t="s">
        <v>33</v>
      </c>
      <c r="B28" s="2" t="s">
        <v>24</v>
      </c>
      <c r="C28" s="2">
        <v>22</v>
      </c>
    </row>
    <row r="29" spans="1:3" ht="15.15" customHeight="1" x14ac:dyDescent="0.3">
      <c r="A29" s="2" t="s">
        <v>34</v>
      </c>
      <c r="B29" s="2" t="s">
        <v>30</v>
      </c>
      <c r="C29" s="2">
        <v>2</v>
      </c>
    </row>
    <row r="30" spans="1:3" ht="15.15" customHeight="1" x14ac:dyDescent="0.3">
      <c r="A30" s="2" t="s">
        <v>35</v>
      </c>
      <c r="B30" s="2" t="s">
        <v>26</v>
      </c>
      <c r="C30" s="2">
        <v>40</v>
      </c>
    </row>
    <row r="31" spans="1:3" ht="15" customHeight="1" x14ac:dyDescent="0.3">
      <c r="A31" s="3"/>
      <c r="B31" s="3"/>
      <c r="C31" s="3"/>
    </row>
    <row r="32" spans="1:3" ht="15.15" customHeight="1" x14ac:dyDescent="0.3">
      <c r="A32" s="1" t="s">
        <v>36</v>
      </c>
      <c r="B32" s="1"/>
      <c r="C32" s="1"/>
    </row>
    <row r="33" spans="1:3" ht="15.15" customHeight="1" x14ac:dyDescent="0.3">
      <c r="A33" s="2" t="s">
        <v>168</v>
      </c>
      <c r="B33" s="2" t="s">
        <v>167</v>
      </c>
      <c r="C33" s="2">
        <v>1</v>
      </c>
    </row>
    <row r="34" spans="1:3" ht="15.15" customHeight="1" x14ac:dyDescent="0.3">
      <c r="A34" s="2" t="s">
        <v>37</v>
      </c>
      <c r="B34" s="2" t="s">
        <v>38</v>
      </c>
      <c r="C34" s="2">
        <v>16</v>
      </c>
    </row>
    <row r="35" spans="1:3" ht="15.15" customHeight="1" x14ac:dyDescent="0.3">
      <c r="A35" s="2" t="s">
        <v>39</v>
      </c>
      <c r="B35" s="2" t="s">
        <v>40</v>
      </c>
      <c r="C35" s="2">
        <v>1</v>
      </c>
    </row>
    <row r="36" spans="1:3" ht="15.15" customHeight="1" x14ac:dyDescent="0.3">
      <c r="A36" s="2" t="s">
        <v>41</v>
      </c>
      <c r="B36" s="2" t="s">
        <v>42</v>
      </c>
      <c r="C36" s="2">
        <v>13</v>
      </c>
    </row>
    <row r="37" spans="1:3" ht="15.15" customHeight="1" x14ac:dyDescent="0.3">
      <c r="A37" s="2" t="s">
        <v>43</v>
      </c>
      <c r="B37" s="2" t="s">
        <v>44</v>
      </c>
      <c r="C37" s="2">
        <v>2</v>
      </c>
    </row>
    <row r="38" spans="1:3" ht="15.15" customHeight="1" x14ac:dyDescent="0.3">
      <c r="A38" s="2" t="s">
        <v>45</v>
      </c>
      <c r="B38" s="2" t="s">
        <v>46</v>
      </c>
      <c r="C38" s="2">
        <v>1</v>
      </c>
    </row>
    <row r="39" spans="1:3" ht="15.15" customHeight="1" x14ac:dyDescent="0.3">
      <c r="A39" s="2" t="s">
        <v>47</v>
      </c>
      <c r="B39" s="2" t="s">
        <v>42</v>
      </c>
      <c r="C39" s="2">
        <v>24</v>
      </c>
    </row>
    <row r="40" spans="1:3" ht="15.15" customHeight="1" x14ac:dyDescent="0.3">
      <c r="A40" s="2" t="s">
        <v>48</v>
      </c>
      <c r="B40" s="2" t="s">
        <v>49</v>
      </c>
      <c r="C40" s="2">
        <v>16</v>
      </c>
    </row>
    <row r="41" spans="1:3" ht="15.15" customHeight="1" x14ac:dyDescent="0.3">
      <c r="A41" s="2" t="s">
        <v>50</v>
      </c>
      <c r="B41" s="2" t="s">
        <v>51</v>
      </c>
      <c r="C41" s="2">
        <v>5</v>
      </c>
    </row>
    <row r="42" spans="1:3" ht="15.15" customHeight="1" x14ac:dyDescent="0.3">
      <c r="A42" s="2" t="s">
        <v>52</v>
      </c>
      <c r="B42" s="2" t="s">
        <v>53</v>
      </c>
      <c r="C42" s="2">
        <v>5</v>
      </c>
    </row>
    <row r="43" spans="1:3" ht="15.15" customHeight="1" x14ac:dyDescent="0.3">
      <c r="A43" s="2" t="s">
        <v>54</v>
      </c>
      <c r="B43" s="2" t="s">
        <v>55</v>
      </c>
      <c r="C43" s="2">
        <v>3</v>
      </c>
    </row>
    <row r="44" spans="1:3" ht="15.15" customHeight="1" x14ac:dyDescent="0.3">
      <c r="A44" s="3"/>
      <c r="B44" s="3"/>
      <c r="C44" s="3"/>
    </row>
    <row r="45" spans="1:3" ht="15" customHeight="1" x14ac:dyDescent="0.3">
      <c r="A45" s="1" t="s">
        <v>56</v>
      </c>
      <c r="B45" s="1"/>
      <c r="C45" s="1"/>
    </row>
    <row r="46" spans="1:3" ht="15.15" customHeight="1" x14ac:dyDescent="0.3">
      <c r="A46" s="2" t="s">
        <v>57</v>
      </c>
      <c r="B46" s="2" t="s">
        <v>58</v>
      </c>
      <c r="C46" s="2">
        <v>34</v>
      </c>
    </row>
    <row r="47" spans="1:3" ht="15.15" customHeight="1" x14ac:dyDescent="0.3">
      <c r="A47" s="2" t="s">
        <v>59</v>
      </c>
      <c r="B47" s="2" t="s">
        <v>60</v>
      </c>
      <c r="C47" s="2">
        <v>2</v>
      </c>
    </row>
    <row r="48" spans="1:3" ht="15.15" customHeight="1" x14ac:dyDescent="0.3">
      <c r="A48" s="2" t="s">
        <v>61</v>
      </c>
      <c r="B48" s="2" t="s">
        <v>62</v>
      </c>
      <c r="C48" s="2">
        <v>3</v>
      </c>
    </row>
    <row r="49" spans="1:3" ht="15.15" customHeight="1" x14ac:dyDescent="0.3">
      <c r="A49" s="3"/>
      <c r="B49" s="3"/>
      <c r="C49" s="3"/>
    </row>
    <row r="50" spans="1:3" ht="15" customHeight="1" x14ac:dyDescent="0.3">
      <c r="A50" s="1" t="s">
        <v>63</v>
      </c>
      <c r="B50" s="1"/>
      <c r="C50" s="1"/>
    </row>
    <row r="51" spans="1:3" ht="15" customHeight="1" x14ac:dyDescent="0.3">
      <c r="A51" s="2" t="s">
        <v>64</v>
      </c>
      <c r="B51" s="2" t="s">
        <v>65</v>
      </c>
      <c r="C51" s="2">
        <v>1</v>
      </c>
    </row>
    <row r="52" spans="1:3" ht="15.15" customHeight="1" x14ac:dyDescent="0.3">
      <c r="A52" s="3"/>
      <c r="B52" s="3"/>
      <c r="C52" s="3"/>
    </row>
    <row r="53" spans="1:3" ht="15.15" customHeight="1" x14ac:dyDescent="0.3">
      <c r="A53" s="1" t="s">
        <v>66</v>
      </c>
      <c r="B53" s="1"/>
      <c r="C53" s="1"/>
    </row>
    <row r="54" spans="1:3" ht="15" customHeight="1" x14ac:dyDescent="0.3">
      <c r="A54" s="2" t="s">
        <v>67</v>
      </c>
      <c r="B54" s="2" t="s">
        <v>68</v>
      </c>
      <c r="C54" s="2">
        <v>14</v>
      </c>
    </row>
    <row r="55" spans="1:3" ht="15.15" customHeight="1" x14ac:dyDescent="0.3">
      <c r="A55" s="3"/>
      <c r="B55" s="3"/>
      <c r="C55" s="3"/>
    </row>
    <row r="56" spans="1:3" ht="15.15" customHeight="1" x14ac:dyDescent="0.3">
      <c r="A56" s="1" t="s">
        <v>69</v>
      </c>
      <c r="B56" s="1"/>
      <c r="C56" s="1"/>
    </row>
    <row r="57" spans="1:3" ht="15.15" customHeight="1" x14ac:dyDescent="0.3">
      <c r="A57" s="2" t="s">
        <v>70</v>
      </c>
      <c r="B57" s="2" t="s">
        <v>71</v>
      </c>
      <c r="C57" s="2">
        <v>2</v>
      </c>
    </row>
    <row r="58" spans="1:3" ht="15.15" customHeight="1" x14ac:dyDescent="0.3">
      <c r="A58" s="2" t="s">
        <v>70</v>
      </c>
      <c r="B58" s="2" t="s">
        <v>72</v>
      </c>
      <c r="C58" s="2">
        <v>2</v>
      </c>
    </row>
    <row r="59" spans="1:3" ht="15.15" customHeight="1" x14ac:dyDescent="0.3">
      <c r="A59" s="3"/>
      <c r="B59" s="3"/>
      <c r="C59" s="3"/>
    </row>
    <row r="60" spans="1:3" ht="15.15" customHeight="1" x14ac:dyDescent="0.3">
      <c r="A60" s="1" t="s">
        <v>73</v>
      </c>
      <c r="B60" s="1"/>
      <c r="C60" s="1"/>
    </row>
    <row r="61" spans="1:3" ht="15.15" customHeight="1" x14ac:dyDescent="0.3">
      <c r="A61" s="2" t="s">
        <v>74</v>
      </c>
      <c r="B61" s="2" t="s">
        <v>75</v>
      </c>
      <c r="C61" s="2">
        <v>32</v>
      </c>
    </row>
    <row r="62" spans="1:3" x14ac:dyDescent="0.3">
      <c r="A62" s="2" t="s">
        <v>76</v>
      </c>
      <c r="B62" s="2" t="s">
        <v>77</v>
      </c>
      <c r="C62" s="2">
        <v>4</v>
      </c>
    </row>
    <row r="63" spans="1:3" x14ac:dyDescent="0.3">
      <c r="A63" s="2" t="s">
        <v>78</v>
      </c>
      <c r="B63" s="2" t="s">
        <v>79</v>
      </c>
      <c r="C63" s="2">
        <v>16</v>
      </c>
    </row>
    <row r="64" spans="1:3" x14ac:dyDescent="0.3">
      <c r="A64" s="2" t="s">
        <v>80</v>
      </c>
      <c r="B64" s="2" t="s">
        <v>81</v>
      </c>
      <c r="C64" s="2">
        <v>2</v>
      </c>
    </row>
    <row r="65" spans="1:3" x14ac:dyDescent="0.3">
      <c r="A65" s="2" t="s">
        <v>82</v>
      </c>
      <c r="B65" s="2" t="s">
        <v>75</v>
      </c>
      <c r="C65" s="2">
        <v>4</v>
      </c>
    </row>
    <row r="66" spans="1:3" x14ac:dyDescent="0.3">
      <c r="A66" s="2" t="s">
        <v>83</v>
      </c>
      <c r="B66" s="2" t="s">
        <v>83</v>
      </c>
      <c r="C66" s="2">
        <v>9</v>
      </c>
    </row>
    <row r="67" spans="1:3" x14ac:dyDescent="0.3">
      <c r="A67" s="2" t="s">
        <v>84</v>
      </c>
      <c r="B67" s="2" t="s">
        <v>85</v>
      </c>
      <c r="C67" s="2">
        <v>3</v>
      </c>
    </row>
    <row r="68" spans="1:3" x14ac:dyDescent="0.3">
      <c r="A68" s="2" t="s">
        <v>86</v>
      </c>
      <c r="B68" s="2" t="s">
        <v>87</v>
      </c>
      <c r="C68" s="2">
        <v>29</v>
      </c>
    </row>
  </sheetData>
  <mergeCells count="1">
    <mergeCell ref="A1:C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A1:I10"/>
  <sheetViews>
    <sheetView topLeftCell="A7" workbookViewId="0">
      <selection activeCell="C12" sqref="C12"/>
    </sheetView>
  </sheetViews>
  <sheetFormatPr defaultRowHeight="14.4" x14ac:dyDescent="0.3"/>
  <cols>
    <col min="1" max="1" width="72.44140625" customWidth="1"/>
    <col min="2" max="2" width="16.88671875" customWidth="1"/>
    <col min="3" max="3" width="16.5546875" customWidth="1"/>
    <col min="4" max="4" width="11.5546875" bestFit="1" customWidth="1"/>
    <col min="6" max="6" width="79.5546875" bestFit="1" customWidth="1"/>
    <col min="7" max="7" width="16.44140625" customWidth="1"/>
    <col min="8" max="8" width="16.5546875" customWidth="1"/>
    <col min="9" max="9" width="9" customWidth="1"/>
  </cols>
  <sheetData>
    <row r="1" spans="1:9" x14ac:dyDescent="0.3">
      <c r="A1" s="38" t="s">
        <v>88</v>
      </c>
      <c r="B1" s="38"/>
      <c r="C1" s="38"/>
      <c r="D1" s="38"/>
      <c r="F1" s="38" t="s">
        <v>89</v>
      </c>
      <c r="G1" s="38"/>
      <c r="H1" s="38"/>
      <c r="I1" s="38"/>
    </row>
    <row r="2" spans="1:9" x14ac:dyDescent="0.3">
      <c r="A2" s="1" t="s">
        <v>1</v>
      </c>
      <c r="B2" s="1" t="s">
        <v>90</v>
      </c>
      <c r="C2" s="1" t="s">
        <v>91</v>
      </c>
      <c r="D2" s="1" t="s">
        <v>92</v>
      </c>
      <c r="F2" s="1" t="s">
        <v>1</v>
      </c>
      <c r="G2" s="1" t="s">
        <v>90</v>
      </c>
      <c r="H2" s="1" t="s">
        <v>91</v>
      </c>
      <c r="I2" s="1" t="s">
        <v>92</v>
      </c>
    </row>
    <row r="3" spans="1:9" x14ac:dyDescent="0.3">
      <c r="A3" s="2" t="s">
        <v>93</v>
      </c>
      <c r="B3" s="2" t="s">
        <v>26</v>
      </c>
      <c r="C3" s="2">
        <v>5</v>
      </c>
      <c r="D3" s="2" t="s">
        <v>94</v>
      </c>
      <c r="F3" s="2" t="s">
        <v>95</v>
      </c>
      <c r="G3" s="2"/>
      <c r="H3" s="23">
        <v>10</v>
      </c>
      <c r="I3" s="2" t="s">
        <v>96</v>
      </c>
    </row>
    <row r="4" spans="1:9" x14ac:dyDescent="0.3">
      <c r="A4" s="2" t="s">
        <v>93</v>
      </c>
      <c r="B4" s="2" t="s">
        <v>26</v>
      </c>
      <c r="C4" s="2">
        <v>15</v>
      </c>
      <c r="D4" s="2" t="s">
        <v>97</v>
      </c>
      <c r="F4" s="2" t="s">
        <v>93</v>
      </c>
      <c r="G4" s="2" t="s">
        <v>22</v>
      </c>
      <c r="H4" s="2">
        <v>430</v>
      </c>
      <c r="I4" s="2" t="s">
        <v>98</v>
      </c>
    </row>
    <row r="5" spans="1:9" x14ac:dyDescent="0.3">
      <c r="A5" s="2" t="s">
        <v>93</v>
      </c>
      <c r="B5" s="2" t="s">
        <v>24</v>
      </c>
      <c r="C5" s="2">
        <v>10</v>
      </c>
      <c r="D5" s="2" t="s">
        <v>94</v>
      </c>
      <c r="F5" s="2" t="s">
        <v>93</v>
      </c>
      <c r="G5" s="2" t="s">
        <v>22</v>
      </c>
      <c r="H5" s="2">
        <v>230</v>
      </c>
      <c r="I5" s="2" t="s">
        <v>94</v>
      </c>
    </row>
    <row r="6" spans="1:9" x14ac:dyDescent="0.3">
      <c r="A6" s="2" t="s">
        <v>93</v>
      </c>
      <c r="B6" s="2" t="s">
        <v>24</v>
      </c>
      <c r="C6" s="2">
        <v>20</v>
      </c>
      <c r="D6" s="2" t="s">
        <v>97</v>
      </c>
      <c r="F6" s="2" t="s">
        <v>93</v>
      </c>
      <c r="G6" s="2" t="s">
        <v>22</v>
      </c>
      <c r="H6" s="2">
        <v>40</v>
      </c>
      <c r="I6" s="2" t="s">
        <v>97</v>
      </c>
    </row>
    <row r="7" spans="1:9" x14ac:dyDescent="0.3">
      <c r="A7" s="2" t="s">
        <v>93</v>
      </c>
      <c r="B7" s="2" t="s">
        <v>22</v>
      </c>
      <c r="C7" s="2">
        <v>10</v>
      </c>
      <c r="D7" s="2" t="s">
        <v>98</v>
      </c>
      <c r="F7" s="2" t="s">
        <v>99</v>
      </c>
      <c r="G7" s="2" t="s">
        <v>100</v>
      </c>
      <c r="H7" s="2">
        <v>10</v>
      </c>
      <c r="I7" s="2" t="s">
        <v>94</v>
      </c>
    </row>
    <row r="8" spans="1:9" x14ac:dyDescent="0.3">
      <c r="A8" s="2" t="s">
        <v>93</v>
      </c>
      <c r="B8" s="2" t="s">
        <v>22</v>
      </c>
      <c r="C8" s="2">
        <v>60</v>
      </c>
      <c r="D8" s="2" t="s">
        <v>94</v>
      </c>
      <c r="F8" s="4" t="s">
        <v>101</v>
      </c>
      <c r="G8" s="4"/>
      <c r="H8" s="4">
        <f>SUM(H3:H7)</f>
        <v>720</v>
      </c>
      <c r="I8" s="3"/>
    </row>
    <row r="9" spans="1:9" x14ac:dyDescent="0.3">
      <c r="A9" s="2" t="s">
        <v>93</v>
      </c>
      <c r="B9" s="2" t="s">
        <v>22</v>
      </c>
      <c r="C9" s="2">
        <v>250</v>
      </c>
      <c r="D9" s="2" t="s">
        <v>97</v>
      </c>
    </row>
    <row r="10" spans="1:9" x14ac:dyDescent="0.3">
      <c r="A10" s="4" t="s">
        <v>101</v>
      </c>
      <c r="B10" s="4"/>
      <c r="C10" s="4">
        <f>SUM(C3:C9)</f>
        <v>370</v>
      </c>
      <c r="D10" s="3"/>
    </row>
  </sheetData>
  <mergeCells count="2">
    <mergeCell ref="A1:D1"/>
    <mergeCell ref="F1:I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A1:S25"/>
  <sheetViews>
    <sheetView topLeftCell="A16" workbookViewId="0">
      <selection activeCell="J10" sqref="J10"/>
    </sheetView>
  </sheetViews>
  <sheetFormatPr defaultRowHeight="14.4" x14ac:dyDescent="0.3"/>
  <cols>
    <col min="1" max="1" width="14.44140625" bestFit="1" customWidth="1"/>
    <col min="2" max="2" width="16.109375" bestFit="1" customWidth="1"/>
    <col min="3" max="3" width="15.5546875" bestFit="1" customWidth="1"/>
    <col min="4" max="4" width="15.44140625" bestFit="1" customWidth="1"/>
    <col min="5" max="5" width="14.44140625" bestFit="1" customWidth="1"/>
    <col min="6" max="6" width="15.44140625" bestFit="1" customWidth="1"/>
  </cols>
  <sheetData>
    <row r="1" spans="1:19" x14ac:dyDescent="0.3">
      <c r="A1" s="42" t="s">
        <v>102</v>
      </c>
      <c r="B1" s="43"/>
      <c r="C1" s="43"/>
      <c r="D1" s="4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x14ac:dyDescent="0.3">
      <c r="A2" s="16" t="s">
        <v>103</v>
      </c>
      <c r="B2" s="15" t="s">
        <v>104</v>
      </c>
      <c r="C2" s="15" t="s">
        <v>105</v>
      </c>
      <c r="D2" s="37" t="s">
        <v>106</v>
      </c>
    </row>
    <row r="3" spans="1:19" x14ac:dyDescent="0.3">
      <c r="A3" s="22">
        <v>500</v>
      </c>
      <c r="B3" s="2">
        <v>110</v>
      </c>
      <c r="C3" s="2">
        <v>15</v>
      </c>
      <c r="D3" s="36"/>
    </row>
    <row r="4" spans="1:19" x14ac:dyDescent="0.3">
      <c r="A4" s="11"/>
      <c r="B4" s="12"/>
      <c r="C4" s="12"/>
      <c r="D4" s="10"/>
    </row>
    <row r="5" spans="1:19" x14ac:dyDescent="0.3">
      <c r="A5" s="18" t="s">
        <v>109</v>
      </c>
      <c r="B5" s="5" t="s">
        <v>110</v>
      </c>
      <c r="C5" s="5" t="s">
        <v>111</v>
      </c>
      <c r="D5" s="35" t="s">
        <v>112</v>
      </c>
    </row>
    <row r="6" spans="1:19" x14ac:dyDescent="0.3">
      <c r="A6" s="22">
        <v>500</v>
      </c>
      <c r="B6" s="2">
        <v>110</v>
      </c>
      <c r="C6" s="2">
        <v>15</v>
      </c>
      <c r="D6" s="36"/>
    </row>
    <row r="7" spans="1:19" x14ac:dyDescent="0.3">
      <c r="A7" s="11"/>
      <c r="B7" s="12"/>
      <c r="C7" s="12"/>
      <c r="D7" s="10"/>
    </row>
    <row r="8" spans="1:19" x14ac:dyDescent="0.3">
      <c r="A8" s="19" t="s">
        <v>114</v>
      </c>
      <c r="B8" s="6" t="s">
        <v>115</v>
      </c>
      <c r="C8" s="6" t="s">
        <v>116</v>
      </c>
      <c r="D8" s="34" t="s">
        <v>117</v>
      </c>
    </row>
    <row r="9" spans="1:19" x14ac:dyDescent="0.3">
      <c r="A9" s="22">
        <v>500</v>
      </c>
      <c r="B9" s="2">
        <v>110</v>
      </c>
      <c r="C9" s="2">
        <v>15</v>
      </c>
      <c r="D9" s="36"/>
    </row>
    <row r="10" spans="1:19" x14ac:dyDescent="0.3">
      <c r="A10" s="11"/>
      <c r="B10" s="12"/>
      <c r="C10" s="12"/>
      <c r="D10" s="10"/>
    </row>
    <row r="11" spans="1:19" x14ac:dyDescent="0.3">
      <c r="A11" s="20" t="s">
        <v>118</v>
      </c>
      <c r="B11" s="20" t="s">
        <v>119</v>
      </c>
      <c r="C11" s="20" t="s">
        <v>120</v>
      </c>
      <c r="D11" s="33" t="s">
        <v>121</v>
      </c>
    </row>
    <row r="12" spans="1:19" x14ac:dyDescent="0.3">
      <c r="A12" s="22">
        <v>850</v>
      </c>
      <c r="B12" s="22">
        <v>110</v>
      </c>
      <c r="C12" s="22">
        <v>15</v>
      </c>
      <c r="D12" s="32"/>
    </row>
    <row r="13" spans="1:19" x14ac:dyDescent="0.3">
      <c r="A13" s="11"/>
      <c r="B13" s="12"/>
      <c r="C13" s="12"/>
      <c r="D13" s="10"/>
    </row>
    <row r="14" spans="1:19" x14ac:dyDescent="0.3">
      <c r="A14" s="13" t="s">
        <v>122</v>
      </c>
      <c r="B14" s="7" t="s">
        <v>123</v>
      </c>
      <c r="C14" s="7" t="s">
        <v>124</v>
      </c>
      <c r="D14" s="31" t="s">
        <v>125</v>
      </c>
    </row>
    <row r="15" spans="1:19" x14ac:dyDescent="0.3">
      <c r="A15" s="22">
        <v>850</v>
      </c>
      <c r="B15" s="2">
        <v>110</v>
      </c>
      <c r="C15" s="2">
        <v>15</v>
      </c>
      <c r="D15" s="36"/>
    </row>
    <row r="16" spans="1:19" x14ac:dyDescent="0.3">
      <c r="A16" s="11"/>
      <c r="B16" s="12"/>
      <c r="C16" s="12"/>
      <c r="D16" s="10"/>
    </row>
    <row r="17" spans="1:4" x14ac:dyDescent="0.3">
      <c r="A17" s="17" t="s">
        <v>126</v>
      </c>
      <c r="B17" s="12"/>
      <c r="C17" s="12"/>
      <c r="D17" s="10"/>
    </row>
    <row r="18" spans="1:4" x14ac:dyDescent="0.3">
      <c r="A18" s="22">
        <v>360</v>
      </c>
      <c r="B18" s="12"/>
      <c r="C18" s="12"/>
      <c r="D18" s="10"/>
    </row>
    <row r="19" spans="1:4" ht="15" thickBot="1" x14ac:dyDescent="0.35">
      <c r="A19" s="11"/>
      <c r="B19" s="12"/>
      <c r="C19" s="12"/>
      <c r="D19" s="10"/>
    </row>
    <row r="20" spans="1:4" ht="15" thickBot="1" x14ac:dyDescent="0.35">
      <c r="A20" s="39" t="s">
        <v>127</v>
      </c>
      <c r="B20" s="40"/>
      <c r="C20" s="40"/>
      <c r="D20" s="41"/>
    </row>
    <row r="21" spans="1:4" x14ac:dyDescent="0.3">
      <c r="A21" s="8" t="s">
        <v>108</v>
      </c>
      <c r="B21" s="9" t="s">
        <v>113</v>
      </c>
      <c r="C21" s="9" t="s">
        <v>128</v>
      </c>
      <c r="D21" s="24" t="s">
        <v>129</v>
      </c>
    </row>
    <row r="22" spans="1:4" x14ac:dyDescent="0.3">
      <c r="A22" s="22">
        <f>ROUNDUP(SUM(A3:A21), -2)</f>
        <v>3600</v>
      </c>
      <c r="B22" s="2">
        <f>SUM((B15,B12,B9,B6,B3))</f>
        <v>550</v>
      </c>
      <c r="C22" s="2">
        <f>SUM(C15,C9,C6,C3)</f>
        <v>60</v>
      </c>
      <c r="D22" s="36">
        <f>SUM(D15,D9,D6,D3,D12)</f>
        <v>0</v>
      </c>
    </row>
    <row r="23" spans="1:4" ht="15" thickBot="1" x14ac:dyDescent="0.35">
      <c r="A23" s="11"/>
      <c r="B23" s="12"/>
      <c r="C23" s="12"/>
      <c r="D23" s="10"/>
    </row>
    <row r="24" spans="1:4" ht="15" thickBot="1" x14ac:dyDescent="0.35">
      <c r="A24" s="28"/>
      <c r="B24" s="28"/>
      <c r="C24" s="29"/>
      <c r="D24" s="30"/>
    </row>
    <row r="25" spans="1:4" ht="15" thickBot="1" x14ac:dyDescent="0.35">
      <c r="A25" s="25"/>
      <c r="B25" s="25"/>
      <c r="C25" s="26"/>
      <c r="D25" s="27"/>
    </row>
  </sheetData>
  <mergeCells count="2">
    <mergeCell ref="A20:D20"/>
    <mergeCell ref="A1:D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1E63-6041-41E1-802A-95D7137344FE}">
  <dimension ref="A1:C30"/>
  <sheetViews>
    <sheetView workbookViewId="0">
      <selection activeCell="A33" sqref="A33:XFD36"/>
    </sheetView>
  </sheetViews>
  <sheetFormatPr defaultRowHeight="14.4" x14ac:dyDescent="0.3"/>
  <cols>
    <col min="1" max="1" width="105.6640625" bestFit="1" customWidth="1"/>
    <col min="2" max="2" width="20.109375" bestFit="1" customWidth="1"/>
    <col min="3" max="3" width="17.33203125" bestFit="1" customWidth="1"/>
  </cols>
  <sheetData>
    <row r="1" spans="1:3" x14ac:dyDescent="0.3">
      <c r="A1" s="38" t="s">
        <v>130</v>
      </c>
      <c r="B1" s="38"/>
      <c r="C1" s="38"/>
    </row>
    <row r="2" spans="1:3" x14ac:dyDescent="0.3">
      <c r="A2" s="1" t="s">
        <v>131</v>
      </c>
      <c r="B2" s="1" t="s">
        <v>132</v>
      </c>
      <c r="C2" s="1" t="s">
        <v>133</v>
      </c>
    </row>
    <row r="3" spans="1:3" x14ac:dyDescent="0.3">
      <c r="A3" s="3"/>
      <c r="B3" s="3"/>
      <c r="C3" s="3"/>
    </row>
    <row r="4" spans="1:3" x14ac:dyDescent="0.3">
      <c r="A4" s="2" t="s">
        <v>134</v>
      </c>
      <c r="B4" s="2" t="s">
        <v>135</v>
      </c>
      <c r="C4" s="2">
        <v>65</v>
      </c>
    </row>
    <row r="8" spans="1:3" x14ac:dyDescent="0.3">
      <c r="A8" s="3"/>
      <c r="B8" s="3"/>
      <c r="C8" s="3"/>
    </row>
    <row r="9" spans="1:3" x14ac:dyDescent="0.3">
      <c r="A9" s="1" t="s">
        <v>136</v>
      </c>
      <c r="B9" s="1"/>
      <c r="C9" s="1" t="s">
        <v>107</v>
      </c>
    </row>
    <row r="10" spans="1:3" x14ac:dyDescent="0.3">
      <c r="A10" s="2" t="s">
        <v>137</v>
      </c>
      <c r="B10" s="2" t="s">
        <v>135</v>
      </c>
      <c r="C10" s="2">
        <v>4</v>
      </c>
    </row>
    <row r="11" spans="1:3" x14ac:dyDescent="0.3">
      <c r="A11" s="2" t="s">
        <v>138</v>
      </c>
      <c r="B11" s="2" t="s">
        <v>135</v>
      </c>
      <c r="C11" s="2">
        <v>2</v>
      </c>
    </row>
    <row r="12" spans="1:3" x14ac:dyDescent="0.3">
      <c r="A12" s="2" t="s">
        <v>139</v>
      </c>
      <c r="B12" s="2" t="s">
        <v>135</v>
      </c>
      <c r="C12" s="2">
        <v>1</v>
      </c>
    </row>
    <row r="13" spans="1:3" x14ac:dyDescent="0.3">
      <c r="A13" s="2" t="s">
        <v>140</v>
      </c>
      <c r="B13" s="2" t="s">
        <v>135</v>
      </c>
      <c r="C13" s="2">
        <v>5</v>
      </c>
    </row>
    <row r="14" spans="1:3" x14ac:dyDescent="0.3">
      <c r="A14" s="2" t="s">
        <v>141</v>
      </c>
      <c r="B14" s="2" t="s">
        <v>135</v>
      </c>
      <c r="C14" s="2">
        <v>1</v>
      </c>
    </row>
    <row r="15" spans="1:3" x14ac:dyDescent="0.3">
      <c r="A15" s="2" t="s">
        <v>142</v>
      </c>
      <c r="B15" s="2" t="s">
        <v>135</v>
      </c>
      <c r="C15" s="2">
        <v>2</v>
      </c>
    </row>
    <row r="18" spans="1:3" x14ac:dyDescent="0.3">
      <c r="A18" s="3"/>
      <c r="B18" s="3"/>
      <c r="C18" s="3"/>
    </row>
    <row r="19" spans="1:3" x14ac:dyDescent="0.3">
      <c r="A19" s="1" t="s">
        <v>143</v>
      </c>
      <c r="B19" s="1"/>
      <c r="C19" s="1" t="s">
        <v>107</v>
      </c>
    </row>
    <row r="20" spans="1:3" x14ac:dyDescent="0.3">
      <c r="A20" s="2" t="s">
        <v>144</v>
      </c>
      <c r="B20" s="2" t="s">
        <v>135</v>
      </c>
      <c r="C20" s="2">
        <v>14</v>
      </c>
    </row>
    <row r="21" spans="1:3" x14ac:dyDescent="0.3">
      <c r="A21" s="2" t="s">
        <v>145</v>
      </c>
      <c r="B21" s="2" t="s">
        <v>146</v>
      </c>
      <c r="C21" s="2">
        <v>38</v>
      </c>
    </row>
    <row r="24" spans="1:3" x14ac:dyDescent="0.3">
      <c r="A24" s="3"/>
      <c r="B24" s="3"/>
      <c r="C24" s="3"/>
    </row>
    <row r="25" spans="1:3" x14ac:dyDescent="0.3">
      <c r="A25" s="1" t="s">
        <v>147</v>
      </c>
      <c r="B25" s="1"/>
      <c r="C25" s="1" t="s">
        <v>107</v>
      </c>
    </row>
    <row r="26" spans="1:3" x14ac:dyDescent="0.3">
      <c r="A26" s="2" t="s">
        <v>148</v>
      </c>
      <c r="B26" s="2" t="s">
        <v>149</v>
      </c>
      <c r="C26" s="2">
        <v>76</v>
      </c>
    </row>
    <row r="27" spans="1:3" x14ac:dyDescent="0.3">
      <c r="A27" s="2" t="s">
        <v>150</v>
      </c>
      <c r="B27" s="2" t="s">
        <v>149</v>
      </c>
      <c r="C27" s="2">
        <v>14</v>
      </c>
    </row>
    <row r="28" spans="1:3" x14ac:dyDescent="0.3">
      <c r="A28" s="2" t="s">
        <v>151</v>
      </c>
      <c r="B28" s="2" t="s">
        <v>152</v>
      </c>
      <c r="C28" s="2">
        <v>76</v>
      </c>
    </row>
    <row r="29" spans="1:3" x14ac:dyDescent="0.3">
      <c r="A29" s="2" t="s">
        <v>153</v>
      </c>
      <c r="B29" s="2" t="s">
        <v>149</v>
      </c>
      <c r="C29" s="2">
        <v>14</v>
      </c>
    </row>
    <row r="30" spans="1:3" x14ac:dyDescent="0.3">
      <c r="A30" s="2" t="s">
        <v>154</v>
      </c>
      <c r="B30" s="2" t="s">
        <v>149</v>
      </c>
      <c r="C30" s="2">
        <v>90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B4E32-68B0-41A1-B843-4DBEEDC9EAAA}">
  <dimension ref="A1:B5"/>
  <sheetViews>
    <sheetView workbookViewId="0">
      <selection activeCell="B27" sqref="B27"/>
    </sheetView>
  </sheetViews>
  <sheetFormatPr defaultRowHeight="14.4" x14ac:dyDescent="0.3"/>
  <cols>
    <col min="1" max="1" width="11.44140625" bestFit="1" customWidth="1"/>
    <col min="2" max="2" width="72" bestFit="1" customWidth="1"/>
  </cols>
  <sheetData>
    <row r="1" spans="1:2" x14ac:dyDescent="0.3">
      <c r="A1" s="38" t="s">
        <v>155</v>
      </c>
      <c r="B1" s="38"/>
    </row>
    <row r="2" spans="1:2" x14ac:dyDescent="0.3">
      <c r="A2" s="1" t="s">
        <v>156</v>
      </c>
      <c r="B2" s="1" t="s">
        <v>131</v>
      </c>
    </row>
    <row r="3" spans="1:2" x14ac:dyDescent="0.3">
      <c r="A3" s="3"/>
      <c r="B3" s="3"/>
    </row>
    <row r="4" spans="1:2" x14ac:dyDescent="0.3">
      <c r="A4" s="2">
        <v>6</v>
      </c>
      <c r="B4" s="2" t="s">
        <v>157</v>
      </c>
    </row>
    <row r="5" spans="1:2" x14ac:dyDescent="0.3">
      <c r="A5" s="2">
        <v>4</v>
      </c>
      <c r="B5" s="2" t="s">
        <v>158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A1:B10"/>
  <sheetViews>
    <sheetView topLeftCell="B1" workbookViewId="0">
      <selection activeCell="B20" sqref="B20"/>
    </sheetView>
  </sheetViews>
  <sheetFormatPr defaultRowHeight="14.4" x14ac:dyDescent="0.3"/>
  <cols>
    <col min="1" max="1" width="11.44140625" bestFit="1" customWidth="1"/>
    <col min="2" max="2" width="118.88671875" bestFit="1" customWidth="1"/>
    <col min="3" max="3" width="19.44140625" bestFit="1" customWidth="1"/>
  </cols>
  <sheetData>
    <row r="1" spans="1:2" x14ac:dyDescent="0.3">
      <c r="A1" s="38" t="s">
        <v>159</v>
      </c>
      <c r="B1" s="38"/>
    </row>
    <row r="2" spans="1:2" x14ac:dyDescent="0.3">
      <c r="A2" s="21" t="s">
        <v>156</v>
      </c>
      <c r="B2" s="21" t="s">
        <v>131</v>
      </c>
    </row>
    <row r="3" spans="1:2" x14ac:dyDescent="0.3">
      <c r="A3" s="3"/>
      <c r="B3" s="3"/>
    </row>
    <row r="4" spans="1:2" x14ac:dyDescent="0.3">
      <c r="A4" s="2">
        <v>17</v>
      </c>
      <c r="B4" s="2" t="s">
        <v>161</v>
      </c>
    </row>
    <row r="5" spans="1:2" x14ac:dyDescent="0.3">
      <c r="A5" s="2">
        <v>4</v>
      </c>
      <c r="B5" s="2" t="s">
        <v>162</v>
      </c>
    </row>
    <row r="6" spans="1:2" x14ac:dyDescent="0.3">
      <c r="A6" s="2">
        <v>18</v>
      </c>
      <c r="B6" s="2" t="s">
        <v>163</v>
      </c>
    </row>
    <row r="7" spans="1:2" x14ac:dyDescent="0.3">
      <c r="A7" s="2">
        <v>6</v>
      </c>
      <c r="B7" s="2" t="s">
        <v>164</v>
      </c>
    </row>
    <row r="8" spans="1:2" x14ac:dyDescent="0.3">
      <c r="A8" s="2">
        <v>8</v>
      </c>
      <c r="B8" s="2" t="s">
        <v>165</v>
      </c>
    </row>
    <row r="9" spans="1:2" x14ac:dyDescent="0.3">
      <c r="A9" s="2">
        <v>45</v>
      </c>
      <c r="B9" s="2" t="s">
        <v>166</v>
      </c>
    </row>
    <row r="10" spans="1:2" x14ac:dyDescent="0.3">
      <c r="A10" s="2">
        <v>17</v>
      </c>
      <c r="B10" s="2" t="s">
        <v>160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3C906B-CF76-4F30-B197-CAD3B78DE96E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9BC64863-6EA7-4CAE-A88F-77B41B162100}"/>
</file>

<file path=customXml/itemProps3.xml><?xml version="1.0" encoding="utf-8"?>
<ds:datastoreItem xmlns:ds="http://schemas.openxmlformats.org/officeDocument/2006/customXml" ds:itemID="{290655D5-6D21-4249-9048-F4EEF4EE8D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Componentes</vt:lpstr>
      <vt:lpstr>Eletrodutos</vt:lpstr>
      <vt:lpstr>Condutores</vt:lpstr>
      <vt:lpstr>Eletrocalha</vt:lpstr>
      <vt:lpstr>Caixas de passagem</vt:lpstr>
      <vt:lpstr>Luminárias</vt:lpstr>
    </vt:vector>
  </TitlesOfParts>
  <Manager/>
  <Company>MLabs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cp:keywords/>
  <dc:description>manh.envi@gmail.com</dc:description>
  <cp:lastModifiedBy>Claudir Sousa Dos Santos</cp:lastModifiedBy>
  <cp:revision/>
  <dcterms:created xsi:type="dcterms:W3CDTF">2025-07-23T12:26:55Z</dcterms:created>
  <dcterms:modified xsi:type="dcterms:W3CDTF">2025-10-17T18:19:19Z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